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tgf.sharepoint.com/sites/TSSSC1/SOSS/General Documents/01. Pharmaceuticals/01. ANTM_HIV/02. Tender/Final Documents Uploaded/"/>
    </mc:Choice>
  </mc:AlternateContent>
  <xr:revisionPtr revIDLastSave="2726" documentId="13_ncr:1_{81980CD3-C547-491C-BF87-8476C7A72604}" xr6:coauthVersionLast="47" xr6:coauthVersionMax="47" xr10:uidLastSave="{AACD335F-F6CF-46CF-9D3E-1613A9165A5D}"/>
  <bookViews>
    <workbookView xWindow="-110" yWindow="-110" windowWidth="19420" windowHeight="10420" xr2:uid="{891AA138-04B6-4F54-9194-C47AEF585437}"/>
  </bookViews>
  <sheets>
    <sheet name="Overview &amp; Instructions" sheetId="17" r:id="rId1"/>
    <sheet name="ARV_E2.1_Commercial" sheetId="2" r:id="rId2"/>
    <sheet name="E2.2_ARV_Cost Breakdown" sheetId="7" r:id="rId3"/>
    <sheet name="ANTM_E2.3_Commercial" sheetId="14" r:id="rId4"/>
    <sheet name="E2.4_ANTM_Cost Breakdown" sheetId="8" r:id="rId5"/>
  </sheets>
  <definedNames>
    <definedName name="_xlnm.Print_Area" localSheetId="3">ANTM_E2.3_Commercial!$B$2:$K$92</definedName>
    <definedName name="_xlnm.Print_Area" localSheetId="1">ARV_E2.1_Commercial!$B$2:$L$91</definedName>
    <definedName name="_xlnm.Print_Area" localSheetId="2">'E2.2_ARV_Cost Breakdown'!$B$2:$Z$48</definedName>
    <definedName name="_xlnm.Print_Area" localSheetId="4">'E2.4_ANTM_Cost Breakdown'!$B$2:$AD$73</definedName>
    <definedName name="_xlnm.Print_Area" localSheetId="0">'Overview &amp; Instructions'!$B$2:$G$33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31" i="8" l="1"/>
  <c r="T23" i="7"/>
  <c r="S25" i="8"/>
  <c r="U25" i="8" s="1"/>
  <c r="N70" i="8"/>
  <c r="J70" i="8"/>
  <c r="X70" i="8"/>
  <c r="X53" i="8"/>
  <c r="X54" i="8"/>
  <c r="X55" i="8"/>
  <c r="X56" i="8"/>
  <c r="X57" i="8"/>
  <c r="X58" i="8"/>
  <c r="X59" i="8"/>
  <c r="X52" i="8"/>
  <c r="X26" i="8"/>
  <c r="X27" i="8"/>
  <c r="X28" i="8"/>
  <c r="X29" i="8"/>
  <c r="X30" i="8"/>
  <c r="X31" i="8"/>
  <c r="X32" i="8"/>
  <c r="X33" i="8"/>
  <c r="X34" i="8"/>
  <c r="X35" i="8"/>
  <c r="X36" i="8"/>
  <c r="X37" i="8"/>
  <c r="X38" i="8"/>
  <c r="X39" i="8"/>
  <c r="X40" i="8"/>
  <c r="X41" i="8"/>
  <c r="X42" i="8"/>
  <c r="X25" i="8"/>
  <c r="U59" i="8"/>
  <c r="U58" i="8"/>
  <c r="U57" i="8"/>
  <c r="U56" i="8"/>
  <c r="U32" i="8"/>
  <c r="U42" i="8"/>
  <c r="U41" i="8"/>
  <c r="U40" i="8"/>
  <c r="U39" i="8"/>
  <c r="U38" i="8"/>
  <c r="U37" i="8"/>
  <c r="U35" i="8"/>
  <c r="U33" i="8"/>
  <c r="U30" i="8"/>
  <c r="U29" i="8"/>
  <c r="U28" i="8"/>
  <c r="U27" i="8"/>
  <c r="U26" i="8"/>
  <c r="W46" i="7"/>
  <c r="U46" i="7" s="1"/>
  <c r="V46" i="7" s="1"/>
  <c r="W45" i="7"/>
  <c r="U45" i="7" s="1"/>
  <c r="V45" i="7" s="1"/>
  <c r="W24" i="7"/>
  <c r="W25" i="7"/>
  <c r="W26" i="7"/>
  <c r="W27" i="7"/>
  <c r="W28" i="7"/>
  <c r="W29" i="7"/>
  <c r="W30" i="7"/>
  <c r="W31" i="7"/>
  <c r="W32" i="7"/>
  <c r="W33" i="7"/>
  <c r="W34" i="7"/>
  <c r="W35" i="7"/>
  <c r="W23" i="7"/>
  <c r="N45" i="7"/>
  <c r="O53" i="8"/>
  <c r="H25" i="8" l="1"/>
  <c r="K25" i="8" s="1"/>
  <c r="H27" i="8"/>
  <c r="K27" i="8" s="1"/>
  <c r="O27" i="8" s="1"/>
  <c r="S27" i="8" s="1"/>
  <c r="N46" i="7"/>
  <c r="R46" i="7" s="1"/>
  <c r="T46" i="7" s="1"/>
  <c r="K37" i="8"/>
  <c r="O37" i="8" s="1"/>
  <c r="S37" i="8" s="1"/>
  <c r="H38" i="8"/>
  <c r="K38" i="8" s="1"/>
  <c r="O38" i="8" s="1"/>
  <c r="S38" i="8" s="1"/>
  <c r="H39" i="8"/>
  <c r="K39" i="8" s="1"/>
  <c r="O39" i="8" s="1"/>
  <c r="S39" i="8" s="1"/>
  <c r="H40" i="8"/>
  <c r="K40" i="8" s="1"/>
  <c r="O40" i="8" s="1"/>
  <c r="S40" i="8" s="1"/>
  <c r="H41" i="8"/>
  <c r="K41" i="8" s="1"/>
  <c r="O41" i="8" s="1"/>
  <c r="S41" i="8" s="1"/>
  <c r="H42" i="8"/>
  <c r="K42" i="8" s="1"/>
  <c r="O42" i="8" s="1"/>
  <c r="S42" i="8" s="1"/>
  <c r="S53" i="8"/>
  <c r="O54" i="8"/>
  <c r="S54" i="8" s="1"/>
  <c r="O55" i="8"/>
  <c r="S55" i="8" s="1"/>
  <c r="O56" i="8"/>
  <c r="S56" i="8" s="1"/>
  <c r="O57" i="8"/>
  <c r="S57" i="8" s="1"/>
  <c r="O58" i="8"/>
  <c r="S58" i="8" s="1"/>
  <c r="O59" i="8"/>
  <c r="S59" i="8" s="1"/>
  <c r="O52" i="8"/>
  <c r="S52" i="8" s="1"/>
  <c r="H26" i="8"/>
  <c r="K26" i="8" s="1"/>
  <c r="O26" i="8" s="1"/>
  <c r="S26" i="8" s="1"/>
  <c r="H28" i="8"/>
  <c r="K28" i="8" s="1"/>
  <c r="O28" i="8" s="1"/>
  <c r="S28" i="8" s="1"/>
  <c r="H29" i="8"/>
  <c r="K29" i="8" s="1"/>
  <c r="O29" i="8" s="1"/>
  <c r="S29" i="8" s="1"/>
  <c r="H30" i="8"/>
  <c r="K30" i="8" s="1"/>
  <c r="O30" i="8" s="1"/>
  <c r="S30" i="8" s="1"/>
  <c r="H31" i="8"/>
  <c r="K31" i="8" s="1"/>
  <c r="O31" i="8" s="1"/>
  <c r="U31" i="8" s="1"/>
  <c r="H32" i="8"/>
  <c r="K32" i="8" s="1"/>
  <c r="O32" i="8" s="1"/>
  <c r="S32" i="8" s="1"/>
  <c r="H33" i="8"/>
  <c r="K33" i="8" s="1"/>
  <c r="O33" i="8" s="1"/>
  <c r="S33" i="8" s="1"/>
  <c r="H34" i="8"/>
  <c r="K34" i="8" s="1"/>
  <c r="O34" i="8" s="1"/>
  <c r="S34" i="8" s="1"/>
  <c r="U34" i="8" s="1"/>
  <c r="H36" i="8"/>
  <c r="K36" i="8" s="1"/>
  <c r="O36" i="8" s="1"/>
  <c r="S36" i="8" s="1"/>
  <c r="H35" i="8"/>
  <c r="K35" i="8" s="1"/>
  <c r="O35" i="8" s="1"/>
  <c r="S35" i="8" s="1"/>
  <c r="H70" i="8"/>
  <c r="T70" i="8" s="1"/>
  <c r="V70" i="8" s="1"/>
  <c r="N29" i="7"/>
  <c r="R29" i="7" s="1"/>
  <c r="T29" i="7" s="1"/>
  <c r="R45" i="7"/>
  <c r="T45" i="7" s="1"/>
  <c r="N24" i="7"/>
  <c r="R24" i="7" s="1"/>
  <c r="T24" i="7" s="1"/>
  <c r="N25" i="7"/>
  <c r="R25" i="7" s="1"/>
  <c r="T25" i="7" s="1"/>
  <c r="N26" i="7"/>
  <c r="R26" i="7" s="1"/>
  <c r="T26" i="7" s="1"/>
  <c r="N27" i="7"/>
  <c r="R27" i="7" s="1"/>
  <c r="T27" i="7" s="1"/>
  <c r="N28" i="7"/>
  <c r="R28" i="7" s="1"/>
  <c r="T28" i="7" s="1"/>
  <c r="N30" i="7"/>
  <c r="R30" i="7" s="1"/>
  <c r="T30" i="7" s="1"/>
  <c r="N31" i="7"/>
  <c r="R31" i="7" s="1"/>
  <c r="T31" i="7" s="1"/>
  <c r="N32" i="7"/>
  <c r="R32" i="7" s="1"/>
  <c r="T32" i="7" s="1"/>
  <c r="N33" i="7"/>
  <c r="R33" i="7" s="1"/>
  <c r="T33" i="7" s="1"/>
  <c r="N34" i="7"/>
  <c r="R34" i="7" s="1"/>
  <c r="T34" i="7" s="1"/>
  <c r="N35" i="7"/>
  <c r="R35" i="7" s="1"/>
  <c r="T35" i="7" s="1"/>
  <c r="N23" i="7"/>
  <c r="V37" i="8" l="1"/>
  <c r="W37" i="8" s="1"/>
  <c r="V57" i="8"/>
  <c r="W57" i="8" s="1"/>
  <c r="V38" i="8"/>
  <c r="W38" i="8" s="1"/>
  <c r="V40" i="8"/>
  <c r="W40" i="8" s="1"/>
  <c r="V53" i="8"/>
  <c r="W53" i="8" s="1"/>
  <c r="V55" i="8"/>
  <c r="W55" i="8" s="1"/>
  <c r="V42" i="8"/>
  <c r="W42" i="8" s="1"/>
  <c r="V58" i="8"/>
  <c r="W58" i="8" s="1"/>
  <c r="V39" i="8"/>
  <c r="W39" i="8" s="1"/>
  <c r="U33" i="7"/>
  <c r="V33" i="7" s="1"/>
  <c r="U29" i="7"/>
  <c r="V29" i="7" s="1"/>
  <c r="U25" i="7"/>
  <c r="V25" i="7" s="1"/>
  <c r="V41" i="8"/>
  <c r="W41" i="8" s="1"/>
  <c r="V56" i="8"/>
  <c r="W56" i="8" s="1"/>
  <c r="U30" i="7"/>
  <c r="V30" i="7" s="1"/>
  <c r="U35" i="7"/>
  <c r="V35" i="7" s="1"/>
  <c r="U26" i="7"/>
  <c r="V26" i="7" s="1"/>
  <c r="V54" i="8"/>
  <c r="W54" i="8" s="1"/>
  <c r="V59" i="8"/>
  <c r="W59" i="8" s="1"/>
  <c r="V52" i="8"/>
  <c r="W52" i="8" s="1"/>
  <c r="O25" i="8"/>
  <c r="V32" i="8"/>
  <c r="W32" i="8" s="1"/>
  <c r="U24" i="7"/>
  <c r="V24" i="7" s="1"/>
  <c r="U32" i="7"/>
  <c r="V32" i="7" s="1"/>
  <c r="V31" i="7"/>
  <c r="V28" i="8"/>
  <c r="W28" i="8" s="1"/>
  <c r="V35" i="8"/>
  <c r="W35" i="8" s="1"/>
  <c r="V29" i="8"/>
  <c r="W29" i="8" s="1"/>
  <c r="V30" i="8"/>
  <c r="W30" i="8" s="1"/>
  <c r="V31" i="8"/>
  <c r="W31" i="8" s="1"/>
  <c r="V33" i="8"/>
  <c r="W33" i="8" s="1"/>
  <c r="V26" i="8"/>
  <c r="W26" i="8" s="1"/>
  <c r="V34" i="8"/>
  <c r="W34" i="8" s="1"/>
  <c r="V27" i="8"/>
  <c r="W27" i="8" s="1"/>
  <c r="V36" i="8"/>
  <c r="W36" i="8" s="1"/>
  <c r="U23" i="7"/>
  <c r="V23" i="7" s="1"/>
  <c r="U28" i="7"/>
  <c r="V28" i="7" s="1"/>
  <c r="U27" i="7"/>
  <c r="V27" i="7" s="1"/>
  <c r="U34" i="7"/>
  <c r="V34" i="7" s="1"/>
  <c r="W70" i="8"/>
  <c r="V25" i="8" l="1"/>
  <c r="W25" i="8" s="1"/>
</calcChain>
</file>

<file path=xl/sharedStrings.xml><?xml version="1.0" encoding="utf-8"?>
<sst xmlns="http://schemas.openxmlformats.org/spreadsheetml/2006/main" count="608" uniqueCount="312">
  <si>
    <t>ADDITIONAL COMMENTS</t>
  </si>
  <si>
    <t xml:space="preserve">Product Description </t>
  </si>
  <si>
    <t>Item Code</t>
  </si>
  <si>
    <t>Free Text</t>
  </si>
  <si>
    <t xml:space="preserve">In the table below, please provide: </t>
  </si>
  <si>
    <t>SCHEDULE E2 - COMMERCIAL EVALUATION</t>
  </si>
  <si>
    <t>Refer to the RFP document</t>
  </si>
  <si>
    <t>API 1</t>
  </si>
  <si>
    <t>API 2</t>
  </si>
  <si>
    <t>API 3</t>
  </si>
  <si>
    <t>Name</t>
  </si>
  <si>
    <t>Strength</t>
  </si>
  <si>
    <t>Total API Cost</t>
  </si>
  <si>
    <t>Total Non Active Ingredient Cost</t>
  </si>
  <si>
    <t>Conversion Cost (Overhead + Labor)</t>
  </si>
  <si>
    <t xml:space="preserve">Conversion ratio: Artemisinin contained API (1kg) : Artemisinin </t>
  </si>
  <si>
    <t>Name (Artemisinin contained API)</t>
  </si>
  <si>
    <t xml:space="preserve">Strength </t>
  </si>
  <si>
    <t>Gross Margin Ratio %</t>
  </si>
  <si>
    <t>Other component 1</t>
  </si>
  <si>
    <t>Other component 2</t>
  </si>
  <si>
    <t>Description</t>
  </si>
  <si>
    <t>Cost per unit</t>
  </si>
  <si>
    <t>Finished Product (per pack)</t>
  </si>
  <si>
    <t>Artemether/Lumefantrine 40/240mg 12 tablet 30 blister</t>
  </si>
  <si>
    <t>Artesunate 60mg powder for solution for injection - 1 vial</t>
  </si>
  <si>
    <t>Amodiaquine (as hydrochloride)+Sulfadoxine/Pyrimethamine 75mg+250/12.5mg 3+1 tablet dispersible co-blistered 50 blister</t>
  </si>
  <si>
    <t>Amodiaquine (as hydrochloride)+Sulfadoxine/Pyrimethamine 150mg+500/25mg 3+1 tablet dispersible co-blistered 50 blister</t>
  </si>
  <si>
    <t>Artesunate/Mefloquine 100/200mg 3 tablet 30 blister</t>
  </si>
  <si>
    <t>Artesunate/Mefloquine 100/200mg 6 tablet 30 blister</t>
  </si>
  <si>
    <t>Artesunate/Pyronaridine 20/60mg granule 3 sachet 30 strips</t>
  </si>
  <si>
    <t>Artesunate/Pyronaridine 60/180mg tablet 9 tablet 10 blister</t>
  </si>
  <si>
    <t>Fixed</t>
  </si>
  <si>
    <t>Abacavir</t>
  </si>
  <si>
    <t>Lamivudine</t>
  </si>
  <si>
    <t>sodium Bicarbonate 1ml</t>
  </si>
  <si>
    <t xml:space="preserve"> Sodium Chloride 5ml</t>
  </si>
  <si>
    <t>Conversion cost is the cost incurred by any manufacturing entity in the process of converting its raw material into finished goods capable of being sold in the market and usually includes total value of labor cost and other applied overheads like factory overheads, administrative overhead, etc</t>
  </si>
  <si>
    <t>1. Price in 2023 (EXW, USD / pack)</t>
  </si>
  <si>
    <t>2. Advanced PO discounted price in 2023 (EXW, USD / pack)</t>
  </si>
  <si>
    <t>Artemether/Lumefantrine 20/120mg 6 tablet, pack of 30 blisters</t>
  </si>
  <si>
    <t>Artemether/Lumefantrine 20/120mg 12 tablet, pack of 30 blisters</t>
  </si>
  <si>
    <t>Artemether/Lumefantrine 20/120mg 18 tablet, pack of 30 blisters</t>
  </si>
  <si>
    <t>Artemether/Lumefantrine 20/120mg 24 tablet, pack of 30 blisters</t>
  </si>
  <si>
    <t>Artemether/Lumefantrine 20/120mg 6 dispersible tablet, pack of 30 blisters</t>
  </si>
  <si>
    <t>Artemether/Lumefantrine 20/120mg 12 dispersible tablet, pack of 30 blisters</t>
  </si>
  <si>
    <t>Artemether/Lumefantrine 40/240mg 6 tablet, pack of 30 blisters</t>
  </si>
  <si>
    <t>Artemether/Lumefantrine 40/240mg tablet dispersible, 6 tablets pack of 30 blisters</t>
  </si>
  <si>
    <t>Artemether/Lumefantrine 60/360mg 6 tablet, pack of 30 blisters</t>
  </si>
  <si>
    <t>Artemether/Lumefantrine 80/480mg 6 tablet, 1 blister</t>
  </si>
  <si>
    <t>Artemether/Lumefantrine 80/480mg 6 tablet, pack of 30 blisters</t>
  </si>
  <si>
    <t>Amodiaquine/Artesunate 67.5/25mg 3 tablet, pack of 25 blisters</t>
  </si>
  <si>
    <t>Amodiaquine/Artesunate 135/50mg 3 tablet, pack of 25 blisters</t>
  </si>
  <si>
    <t>Amodiaquine/Artesunate 270/100mg 3 tablet, pack of 25 blisters</t>
  </si>
  <si>
    <t>Amodiaquine/Artesunate 270/100mg 6 tablet, pack of 25 blisters</t>
  </si>
  <si>
    <t>Artesunate 30mg powder for solution for injection, 1 vial</t>
  </si>
  <si>
    <t>Artesunate 60mg powder for solution for injection, 1 vial</t>
  </si>
  <si>
    <t>Artesunate 120mg powder for solution for injection, 1 vial</t>
  </si>
  <si>
    <t>Artesunate 100mg suppository, pack of 2 suppositories</t>
  </si>
  <si>
    <t>Amodiaquine + Pyrimethamine/Sulfadoxine 76.5mg + 12.5/250mg 3 dispersible tablet + 1 dispersible tablet, pack of 50 blisters</t>
  </si>
  <si>
    <t>Amodiaquine + Pyrimethamine/Sulfadoxine 153mg + 25/500mg 3 dispersible tablet + 1 dispersible tablet, pack of 50 blisters</t>
  </si>
  <si>
    <t>Dihydroartemisinin/Piperaquine 20/160mg 3 dispersible tablet, 1 blister</t>
  </si>
  <si>
    <t>Dihydroartemisinin/Piperaquine 20/160mg 3 dispersible tablet, pack of 2 blisters</t>
  </si>
  <si>
    <t>Dihydroartemisinin/Piperaquine 20/160mg 3 dispersible tablet, pack of 25 blisters</t>
  </si>
  <si>
    <t>Dihydroartemisinin/Piperaquine 30/240mg 3 dispersible tablet, pack of 2 blisters</t>
  </si>
  <si>
    <t>Dihydroartemisinin/Piperaquine 30/240mg 3 dispersible tablet, 25 blisters</t>
  </si>
  <si>
    <t>Dihydroartemisinin/Piperaquine 40/320mg 3 tablet, 1 blister</t>
  </si>
  <si>
    <t>Dihydroartemisinin/Piperaquine 40/320mg 6 tablet, 1 blister</t>
  </si>
  <si>
    <t>Dihydroartemisinin/Piperaquine 40/320mg 9 tablet, 1 blister</t>
  </si>
  <si>
    <t>Dihydroartemisinin/Piperaquine 40/320mg 12 tablet, 1 blister</t>
  </si>
  <si>
    <t>Dihydroartemisinin/Piperaquine 40/320mg 3 tablet, pack of 25 blisters</t>
  </si>
  <si>
    <t>Dihydroartemisinin/Piperaquine 40/320mg 6 tablet, pack of 25 blister</t>
  </si>
  <si>
    <t>Dihydroartemisinin/Piperaquine 40/320mg 9 tablet, pack of 25 blisters</t>
  </si>
  <si>
    <t>Dihydroartemisinin/Piperaquine 40/320mg 3 dispersible tablet, pack of 2 blisters</t>
  </si>
  <si>
    <t>Dihydroartemisinin/Piperaquine 40/320mg 3 dispersible tablet, pack of 25 blisters</t>
  </si>
  <si>
    <t>Dihydroartemisinin/Piperaquine 60/480mg 6 tablet, 1 blister</t>
  </si>
  <si>
    <t>Dihydroartemisinin/Piperaquine 60/480mg 6 tablet, pack of 25 blisters</t>
  </si>
  <si>
    <t>Dihydroartemisinin/Piperaquine 80/640mg 6 tablet, 1 blister</t>
  </si>
  <si>
    <t>Dihydroartemisinin/Piperaquine 80/640mg 6 tablet, pack of 25 blisters</t>
  </si>
  <si>
    <t>Chloroquine 250mg as phosphate (155mg as base) tablet, container of 100 tablets</t>
  </si>
  <si>
    <t>Chloroquine 250mg as phosphate (155mg as base) tablet, container of 1000 tablets</t>
  </si>
  <si>
    <t>Chloroquine 250mg as phosphate (155mg as base) 10 tablet, pack of 10 blisters (100)</t>
  </si>
  <si>
    <t>Chloroquine 250mg as phosphate (155mg as base) 10 tablet, pack of 100 blisters (1000)</t>
  </si>
  <si>
    <t>Primaquine 7.5mg (as base) (equivalent to 13.2mg Primaquine Phosphate) tablet, container of 1000 tablets</t>
  </si>
  <si>
    <t>Primaquine 7.5mg (as base) (equivalent to 13.2mg Primaquine Phosphate) 10 tablet, pack of 10 blisters (100)</t>
  </si>
  <si>
    <t>Primaquine 7.5mg (as base) (equivalent to 13.2mg Primaquine Phosphate) 10 tablet, pack of 100 blisters (1000)</t>
  </si>
  <si>
    <t>Quinine 300mg 10 tablet, pack of 10 blisters (100)</t>
  </si>
  <si>
    <t>Quinine 300mg tablet, container of 100 tablets</t>
  </si>
  <si>
    <t>Quinine 300mg tablet, container of 1000 tablets</t>
  </si>
  <si>
    <t>Pyrimethamine/Sulfadoxine 25/500mg 3 tablet, pack of 10 blisters</t>
  </si>
  <si>
    <t>Pyrimethamine/Sulfadoxine 25/500mg 3 tablet, pack of 50 blisters</t>
  </si>
  <si>
    <t>Pyrimethamine/Sulfadoxine 25/500mg 3 tablet, pack of 10 blisters 5 boxes</t>
  </si>
  <si>
    <t>Pyrimethamine/Sulfadoxine 25/500mg 3 tablet, pack of 100 blisters</t>
  </si>
  <si>
    <t>Pyrimethamine/Sulfadoxine 25/500mg tablet, container of 100 tablets</t>
  </si>
  <si>
    <t>Pyrimethamine/Sulfadoxine 25/500mg tablet, container of 1000 tablets</t>
  </si>
  <si>
    <t>Pyrimethamine/Sulfadoxine 25/500mg tablet dispersible 10 tablet 10 blister</t>
  </si>
  <si>
    <t>Pyrimethamine/Sulfadoxine 25/500mg tablet dispersible, 3 tablets 1 blister</t>
  </si>
  <si>
    <t>Pyrimethamine/Sulfadoxine 25/500mg tablet dispersible, 3 tablets 10 blisters</t>
  </si>
  <si>
    <t>Pyrimethamine/Sulfadoxine 25/500mg tablet dispersible, 3 tablets 50 blisters</t>
  </si>
  <si>
    <t>Pyrimethamine/Sulfadoxine 12.5/250mg 3 dispersible tablets, pack of 100 blisters</t>
  </si>
  <si>
    <t>Pyrimethamine/Sulfadoxine 12.5/250mg tablet dispersible, 3 tablets 50 blisters</t>
  </si>
  <si>
    <t>Pyrimethamine/Sulfadoxine 12.5/250mg tablet dispersible, 3 tablets 25 blisters</t>
  </si>
  <si>
    <t>Pyrimethamine/Sulfadoxine 12.5/250mg tablet dispersible, 10 tablets 11 blisters</t>
  </si>
  <si>
    <t>Pyrimethamine/Sulfadoxine 12.5/250mg dispersible tablet, 3 tablet, pack of 10 blisters</t>
  </si>
  <si>
    <t>Pyrimethamine/Sulfadoxine 12.5/250mg tablet dispersible, 3 tablets 1 blister</t>
  </si>
  <si>
    <t>Artesunate/Mefloquine 100/200mg 6 tablet, 1 blister</t>
  </si>
  <si>
    <t>Artesunate/Pyronaridine 20/60mg oral granules sachet, pack of 90 sachet</t>
  </si>
  <si>
    <r>
      <t xml:space="preserve">1. </t>
    </r>
    <r>
      <rPr>
        <b/>
        <sz val="12"/>
        <color theme="1"/>
        <rFont val="Gill Sans MT"/>
        <family val="2"/>
      </rPr>
      <t xml:space="preserve">Base Prices: </t>
    </r>
    <r>
      <rPr>
        <sz val="12"/>
        <color theme="1"/>
        <rFont val="Gill Sans MT"/>
        <family val="2"/>
      </rPr>
      <t>information on base prices offered per product in US$ (EXW price), rounded to the nearest cent.</t>
    </r>
  </si>
  <si>
    <r>
      <t xml:space="preserve">2. </t>
    </r>
    <r>
      <rPr>
        <b/>
        <sz val="12"/>
        <rFont val="Gill Sans MT"/>
        <family val="2"/>
      </rPr>
      <t>Discounted Prices</t>
    </r>
    <r>
      <rPr>
        <sz val="12"/>
        <rFont val="Gill Sans MT"/>
        <family val="2"/>
      </rPr>
      <t>: if a purchase order is placed and confirmed more than 10 weeks before Manufacturer Promised Delivery date, what is the advanced PO discounted price you will provide.</t>
    </r>
  </si>
  <si>
    <t>OVERVIEW &amp; INSTRUCTIONS FOR COMPLETION</t>
  </si>
  <si>
    <t>Worksheet 1</t>
  </si>
  <si>
    <t>Overview &amp; Instructions</t>
  </si>
  <si>
    <t>Worksheet 2</t>
  </si>
  <si>
    <t>Worksheet 3</t>
  </si>
  <si>
    <t>Worksheet 4</t>
  </si>
  <si>
    <t>Data Entry Guidance</t>
  </si>
  <si>
    <t>When completing relevant sections, please be mindful of the following guidance</t>
  </si>
  <si>
    <t>Instruction</t>
  </si>
  <si>
    <t>Dark grey cells directly below or next to headers provide some instruction on the desired response format</t>
  </si>
  <si>
    <t>Yellow cells correspond to areas with restricted choice responses, which are to be selected from a drop-down list</t>
  </si>
  <si>
    <t>White cells correspond to areas with open responses.</t>
  </si>
  <si>
    <t>Blue cells correspond to areas that will autopopulate based on responses entered elsewhere</t>
  </si>
  <si>
    <t>Light grey cells correspond to content that has been autopopulated</t>
  </si>
  <si>
    <t>Please note areas for free text comments have also been included in the far right-end column of each worksheet.</t>
  </si>
  <si>
    <t>If you find a question ambiguous and you require clarifications, please submit your questions by the timeline specified in the RFP document.</t>
  </si>
  <si>
    <r>
      <t>This worksheet provides a description of</t>
    </r>
    <r>
      <rPr>
        <b/>
        <sz val="10"/>
        <color theme="1"/>
        <rFont val="Gill Sans MT"/>
        <family val="2"/>
      </rPr>
      <t xml:space="preserve"> Commercial_Schedule_E2_Price_Cost breakdown</t>
    </r>
  </si>
  <si>
    <t>E2.1</t>
  </si>
  <si>
    <t>Worksheet 5</t>
  </si>
  <si>
    <t>E2.2</t>
  </si>
  <si>
    <t>Price</t>
  </si>
  <si>
    <t>Abacavir/Dolutegravir/Lamivudine 600/50/300mg tablet, container of 30 tablets - no carton</t>
  </si>
  <si>
    <t>Abacavir/Lamivudine 120/60mg dispersible tablet, container of 30 tablets</t>
  </si>
  <si>
    <t>Abacavir/Lamivudine 120/60mg dispersible tablet, container of 30 tablets - no carton</t>
  </si>
  <si>
    <t>Abacavir/Lamivudine 120/60mg disperisble tablet, container of 60 tablets</t>
  </si>
  <si>
    <t>Abacavir/Lamivudine 120/60mg dispersible tablet, container of 60 tablets - no carton</t>
  </si>
  <si>
    <t>Abacavir/Lamivudine 600/300mg tablet, container of 30 tablets</t>
  </si>
  <si>
    <t>Abacavir/Lamivudine 600/300mg tablet, container of 30 tablets - no carton</t>
  </si>
  <si>
    <t>Atazanavir/Ritonavir 300/100mg tablet, container of 30 tablets</t>
  </si>
  <si>
    <t>Atazanavir/Ritonavir 300/100mg tablet, container of 30 tablets - no carton</t>
  </si>
  <si>
    <t>Daclatasvir 30mg tablet, container/pack of 28 tablets</t>
  </si>
  <si>
    <t>Daclatasvir 60mg tablet, container/pack of 28 tablets</t>
  </si>
  <si>
    <t>Darunavir 150mg tablet, container of 240 tablets</t>
  </si>
  <si>
    <t>Darunavir 400mg tablet, container of 60 tablets</t>
  </si>
  <si>
    <t>Darunavir 600mg tablet, container of 60 tablets</t>
  </si>
  <si>
    <t>Darunavir 75mg tablet, container of 480 tablets</t>
  </si>
  <si>
    <t>Darunavir/Ritonavir 400/50mg tablet, container of 60 tablets</t>
  </si>
  <si>
    <t>Dolutegravir 10mg dispersible tablet, container of 90 tablets - no carton</t>
  </si>
  <si>
    <t>Dolutegravir 50mg tablet, container of 30 tablets - no carton</t>
  </si>
  <si>
    <t xml:space="preserve">Dolutegravir/Lamivudine/Tenofovir alafenamide 50/300/25 mg tablet, container of 30 tablets - no carton </t>
  </si>
  <si>
    <t>Dolutegravir/Emtricitabine/Tenofovir alafenamide 50/200/25mg tablet, container of 30 tablets - no carton</t>
  </si>
  <si>
    <t>Dolutegravir/Lamivudine/Tenofovir 50/300/300mg tablet, container of 180 tablets - no carton</t>
  </si>
  <si>
    <t>Dolutegravir/Lamivudine/Tenofovir 50/300/300mg tablet, container of 30 tablets - no carton</t>
  </si>
  <si>
    <t>Dolutegravir/Lamivudine/Tenofovir 50/300/300mg tablet, container of 90 tablets - no carton</t>
  </si>
  <si>
    <t>Efavirenz/Emtricitabine/Tenofovir 600/200mg/300mg tablet, container of 30 tablets - no carton</t>
  </si>
  <si>
    <t>Efavirenz/Lamivudine/Tenofovir 400/300/300mg tablet, container of 30 tablets - no carton</t>
  </si>
  <si>
    <t>Efavirenz/Lamivudine/Tenofovir 400/300/300mg tablet, container of 90 tablets - no carton</t>
  </si>
  <si>
    <t>Efavirenz/Lamivudine/Tenofovir 600/300/300mg tablet, container of 30 tablets - no carton</t>
  </si>
  <si>
    <t>Efavirenz/Lamivudine/Tenofovir 600/300/300mg tablet, container of 90 tablets - no carton</t>
  </si>
  <si>
    <t>Emtricitabine/Tenofovir 200/300mg tablet, container of 30 tablets</t>
  </si>
  <si>
    <t>Emtricitabine/Tenofovir 200/300mg tablet, container of 30 tablets - no carton</t>
  </si>
  <si>
    <t>Entecavir 0.5mg tablet, container/pack of 30 tablets</t>
  </si>
  <si>
    <t>Entecavir 0.5mg single-scored tablet, container/pack of 90 tablets</t>
  </si>
  <si>
    <t>Entecavir 1mg tablet, container/pack of 30 tablets</t>
  </si>
  <si>
    <t>Entecavir 1mg single-scored tablet, container/pack of 90 tablets</t>
  </si>
  <si>
    <t>Etravirine 100mg tablet, container of 120 tablets</t>
  </si>
  <si>
    <t>Etravirine 25mg tablet, container of 120 tablets</t>
  </si>
  <si>
    <t>Flucytosine 10mg/mL solution for parenteral injection, 250mL IV bottle</t>
  </si>
  <si>
    <t>Flucytosine 500mg tablet, container/pack of 100 tablets</t>
  </si>
  <si>
    <t>Isoniazid 100mg 10 dispersible tablet, pack of 10 blisters (100)</t>
  </si>
  <si>
    <t>Isoniazid 100mg 10 tablet, pack of 10 blisters (100)</t>
  </si>
  <si>
    <t>Isoniazid 300mg 28 tablet, pack of 24 blisters (672)</t>
  </si>
  <si>
    <t>Isoniazid/Pyridoxine hydrochloride/Sulfamethoxazole/Trimethoprim 300/25/800/160mg tablet, container of 30 tablets</t>
  </si>
  <si>
    <t>Lamivudine 10mg/mL oral solution, 240mL bottle</t>
  </si>
  <si>
    <t>Lamivudine/Tenofovir 300/300mg tablet, container of 30 tablets</t>
  </si>
  <si>
    <t>Lamivudine/Tenofovir 300/300mg table, container of 30 tablets - no carton</t>
  </si>
  <si>
    <t>Lamivudine/Zidovudine 150/300mg tablet, container of 60 tablets</t>
  </si>
  <si>
    <t>Lamivudine/Zidovudine 150/300mg tablet, container of 60 tablets - no carton</t>
  </si>
  <si>
    <t>Lamivudine/Zidovudine 30/60mg dispersible tablet, container of 60 tablets</t>
  </si>
  <si>
    <t>Lamivudine/Zidovudine 30/60mg dispersible tablet, container of 60 tablets - no carton</t>
  </si>
  <si>
    <t>Lopinavir/Ritonavir 100/25mg tablet, container of 60 tablets</t>
  </si>
  <si>
    <t>Lopinavir/Ritonavir 100/25mg tablet, container of 60 tablets - no carton</t>
  </si>
  <si>
    <t>Lopinavir/Ritonavir 200/50mg tablet, container of 120 tablets</t>
  </si>
  <si>
    <t>Lopinavir/Ritonavir 200/50mg tablet, container of 120 tablets - no carton</t>
  </si>
  <si>
    <t>Lopinavir/Ritonavir 40/10mg capsule (pellets), container of 120 capsules</t>
  </si>
  <si>
    <t>Lopinavir/Ritonavir 40/10mg oral granules sachet, pack of 120 sachets</t>
  </si>
  <si>
    <t>Nevirapine 10mg/mL oral suspension, 100mL bottle</t>
  </si>
  <si>
    <t>Doxorubicin 2mg/ml pegylated liposomal powder for solution for parenteral injection 20mg vial, 1 vial</t>
  </si>
  <si>
    <t>Doxorubicin 2mg/ml pegylated liposomal powder for solution for parenteral injection 50mg vial, 1 vial</t>
  </si>
  <si>
    <t>Raltegravir 100mg chewable tablet, pack of 60 tablets</t>
  </si>
  <si>
    <t>Raltegravir 100mg oral granules sachet, pack of 60 sachets</t>
  </si>
  <si>
    <t>Raltegravir 25mg chewable tablet, pack of 60 tablets</t>
  </si>
  <si>
    <t>Raltegravir 400mg tablet, container of 60 tablets</t>
  </si>
  <si>
    <t>Rifapentine 150mg tablet 8 tablet, pack of 3 blisters (24)</t>
  </si>
  <si>
    <t>Isoniazid/Rifapentine 300/300mg 12 tablet, pack of 3 blisters (36)</t>
  </si>
  <si>
    <t>Ritonavir 100mg tablet, pack of 30 tablets</t>
  </si>
  <si>
    <t>Ritonavir 25mg tablet, pack of 30 tablets</t>
  </si>
  <si>
    <t>Sofosbuvir 400mg tablet, container/pack of 28 tablets</t>
  </si>
  <si>
    <t>Sofosbuvir/Ledipasvir 400mg/90mg tablet, container/pack of 28 tablets</t>
  </si>
  <si>
    <t>Sofosbuvir + Daclatasvir 400mg + 60mg tablets, co-blistered pack of 28 blisters</t>
  </si>
  <si>
    <t>Sofosbuvir/Velpatasvir 400mg/100mg tablet, container/pack of 28 tablets</t>
  </si>
  <si>
    <t>Tenofovir 300mg tablet, pack of 30 tablets</t>
  </si>
  <si>
    <t>Zidovudine 50mg/5mL oral solution, 240mL bottle</t>
  </si>
  <si>
    <t>E2.1_ARV and Other Selected Medicines used in HIV programmes_Commercial</t>
  </si>
  <si>
    <t>E2.4_ANTM_Cost Breakdown</t>
  </si>
  <si>
    <t>E2.3</t>
  </si>
  <si>
    <t>E2.4</t>
  </si>
  <si>
    <t>ARV and Other Selected Medicines used in HIV programmes_Commercial</t>
  </si>
  <si>
    <t>COMMERCIAL SCHEDULE E2_Price_Cost breakdown</t>
  </si>
  <si>
    <t>Please submit this Commercial Schedule E2_Price_Cost breakdown following its completion by the deadline according to the instructions described for this RFP.</t>
  </si>
  <si>
    <t>Atazanavir</t>
  </si>
  <si>
    <t>Ritonavir</t>
  </si>
  <si>
    <t>Dolutegravir</t>
  </si>
  <si>
    <t>Tenofovir alafenamide</t>
  </si>
  <si>
    <t>Tenofovir</t>
  </si>
  <si>
    <t>Efavirenz</t>
  </si>
  <si>
    <t>Emtricitabine</t>
  </si>
  <si>
    <t>Lamivudine/Tenofovir 300/300mg tablet, container of 30 tablets - no carton</t>
  </si>
  <si>
    <t>Zidovudine</t>
  </si>
  <si>
    <t>Lopinavir</t>
  </si>
  <si>
    <t>Nevirapine</t>
  </si>
  <si>
    <t>Costs are to be provided only for below-listed products if offered.</t>
  </si>
  <si>
    <t>ANTM_Commercial</t>
  </si>
  <si>
    <t>ANTM_Cost Breakdown</t>
  </si>
  <si>
    <t>This page contains two sections :</t>
  </si>
  <si>
    <t>This page contains three sections :</t>
  </si>
  <si>
    <t>SECTION B: ORAL SOLUTION BASE PRICING</t>
  </si>
  <si>
    <t>SECTION A: ORAL SOLID DOSE BASE PRICING</t>
  </si>
  <si>
    <t>A - ORAL SOLID DOSE BASE PRICING</t>
  </si>
  <si>
    <t>B - ORAL SOLUTION BASE PRICING</t>
  </si>
  <si>
    <t>ARV_Cost Breakdown</t>
  </si>
  <si>
    <t>SECTION B: NON ARTEMISININ BASED PRODUCTS</t>
  </si>
  <si>
    <t>SECTION C: INJECTABLES</t>
  </si>
  <si>
    <t>SECTION A: ARTEMISININ BASED PRODUCTS</t>
  </si>
  <si>
    <t>A - ARTEMISININ BASED PRODUCTS</t>
  </si>
  <si>
    <t>B - NON ARTEMISININ BASED PRODUCTS</t>
  </si>
  <si>
    <t>C- INJECTABLES</t>
  </si>
  <si>
    <t>E2.3_ANTM_Commercial</t>
  </si>
  <si>
    <t>E2.2_ARV_Cost Breakdown</t>
  </si>
  <si>
    <t>Amodiaquine</t>
  </si>
  <si>
    <t>Sulfadoxine</t>
  </si>
  <si>
    <t>Pyrimethamine</t>
  </si>
  <si>
    <t>Dihydroartemisinin</t>
  </si>
  <si>
    <t>Piperaquine</t>
  </si>
  <si>
    <t>Artemether</t>
  </si>
  <si>
    <t>Artesunate</t>
  </si>
  <si>
    <t>Fixed Text</t>
  </si>
  <si>
    <t>Lumefantrine</t>
  </si>
  <si>
    <t>Pyronaridine</t>
  </si>
  <si>
    <t>enter value</t>
  </si>
  <si>
    <t>Yield at Production % (indicate the % of non-defect)</t>
  </si>
  <si>
    <r>
      <t>(</t>
    </r>
    <r>
      <rPr>
        <b/>
        <i/>
        <sz val="12"/>
        <rFont val="Gill Sans MT"/>
        <family val="2"/>
      </rPr>
      <t>Note</t>
    </r>
    <r>
      <rPr>
        <i/>
        <sz val="12"/>
        <rFont val="Gill Sans MT"/>
        <family val="2"/>
      </rPr>
      <t>: The price per individual- level treatment dose of ACTs to be supplied through CPM will be calculated based on the price submitted in Schedule E2, divided by the number of blister/strip per pack, and will be rounded to the nearest cent.)</t>
    </r>
  </si>
  <si>
    <t>Number</t>
  </si>
  <si>
    <t xml:space="preserve">Total Non Active Ingredient Cost
</t>
  </si>
  <si>
    <t xml:space="preserve">Please provide information on cost breakdown for each product offered within the structure provided below. </t>
  </si>
  <si>
    <t xml:space="preserve">Please list cost components within each cost category using the empty rows provided. All costs must be reflected. </t>
  </si>
  <si>
    <t xml:space="preserve">Conversion Cost (Overhead + Labor)
</t>
  </si>
  <si>
    <t>Total Production Cost</t>
  </si>
  <si>
    <t xml:space="preserve">
Total Production Cost</t>
  </si>
  <si>
    <t xml:space="preserve">1000 bottles Product Cost </t>
  </si>
  <si>
    <t xml:space="preserve">Packaging Cost
</t>
  </si>
  <si>
    <t>Auto Populated Formula: ('Total API cost' + 'Non-active ingredient')/'Yield at production%' + 'Conversion Cost'</t>
  </si>
  <si>
    <t>Auto populated 
Formula: ('API 1'*Strength+ 'API 2'*Strength+ 'API 3'*Strength )/1000</t>
  </si>
  <si>
    <t>Finished Product (per bottle)</t>
  </si>
  <si>
    <t xml:space="preserve">COGs
</t>
  </si>
  <si>
    <t xml:space="preserve">Gross Margin Ratio % </t>
  </si>
  <si>
    <t xml:space="preserve">Margin </t>
  </si>
  <si>
    <t>Base Price</t>
  </si>
  <si>
    <t xml:space="preserve">1000 tablets Product Cost </t>
  </si>
  <si>
    <t>Auto populated Formula: Margin/COGs</t>
  </si>
  <si>
    <t>Auto Populated Formula: Base Price - COGs</t>
  </si>
  <si>
    <t xml:space="preserve">Base Price </t>
  </si>
  <si>
    <t>Auto Populated Formula: ('Total production cost'+ 'Packaging cost' /1000)</t>
  </si>
  <si>
    <t>Auto Populated Formula: ('Total production cost'+ 'Packaging cost' /1000)*'pack size'</t>
  </si>
  <si>
    <t>Margin</t>
  </si>
  <si>
    <t xml:space="preserve">Auto Populated Formula: Margin/COGs </t>
  </si>
  <si>
    <t xml:space="preserve">Auto Populated Formula: Base Price - COGs </t>
  </si>
  <si>
    <t>Total product costs to be indicated per 1000 bottles for ease of reporting and calculations.</t>
  </si>
  <si>
    <t>Total product costs to be indicated per 1000 tablets for ease of reporting and calculations.</t>
  </si>
  <si>
    <t xml:space="preserve">
Packaging Cost
</t>
  </si>
  <si>
    <t>Formula: ('API 1'*Strength)/1000*X ml bottle</t>
  </si>
  <si>
    <t>API Cost (USD/Kg)</t>
  </si>
  <si>
    <t>Cost</t>
  </si>
  <si>
    <t xml:space="preserve">USD Cost </t>
  </si>
  <si>
    <t>API Cost (per Kg/Ltr)</t>
  </si>
  <si>
    <t>Total product costs to be indicated per 1000 vials for ease of reporting and calculations.</t>
  </si>
  <si>
    <t>Weighted Average Artemisinin cost</t>
  </si>
  <si>
    <t>Artemisinin contained API cost breakdown (USD/Kg)</t>
  </si>
  <si>
    <t>Conversion cost of 1 kg Artemisinin contained API</t>
  </si>
  <si>
    <t xml:space="preserve">Cost </t>
  </si>
  <si>
    <t xml:space="preserve">Packaging Unit  Cost
</t>
  </si>
  <si>
    <t>Auto populated 
Formula: ('Total API cost' + 'Non-active ingredient')/'Yield at production%' + 'Conversion Cost'</t>
  </si>
  <si>
    <t xml:space="preserve">Auto populated 
Formula: Base Price - COGs  </t>
  </si>
  <si>
    <t>Auto populated 
Formula: Margin/COGs</t>
  </si>
  <si>
    <t>Auto populated 
Formula (Weighted Average Artemisinin cost*Conversion ratio) + Conversion cost</t>
  </si>
  <si>
    <t>Auto populated 
Formula =Calculated Cost Artemether/Artesunate/Dihydroartemisinin</t>
  </si>
  <si>
    <t>Calculated Cost Artemether/Artesunate/Dihydroartemisinin (USD/kg)</t>
  </si>
  <si>
    <t>Auto populated 
Formula: ('API 1'*Strength+ 'API 2'*Strength)/1000</t>
  </si>
  <si>
    <t>Auto populated 
Formula:('API 1'*Strength+ 'API 2'*Strength+ 'API 3'*Strength )/1000</t>
  </si>
  <si>
    <t>Aurto populated</t>
  </si>
  <si>
    <t>Auto populated</t>
  </si>
  <si>
    <t>Artesunate API Cost (USD/kg)</t>
  </si>
  <si>
    <t>1000 Vials Product Cost</t>
  </si>
  <si>
    <t>Auto populated 
Formula: ('Cost API'*Strength)/1000</t>
  </si>
  <si>
    <t>Auto populated 
Formula:('Total API cost' + 'Non-active ingredient')/'Yield at production%' + 'Conversion Cost'</t>
  </si>
  <si>
    <t>Finished Product (per vial)</t>
  </si>
  <si>
    <t>Auto populated 
Formula: (Weighted Average Artemisinin cost*Conversion ration) + Conversion cost</t>
  </si>
  <si>
    <t xml:space="preserve">Auto populated 
Formula: ('Total production cost'/1000)+'Components'+'Packaging unit cost </t>
  </si>
  <si>
    <t>Costs to be expressed in US$ with two decimals</t>
  </si>
  <si>
    <t xml:space="preserve">Packaging Cost
</t>
  </si>
  <si>
    <t>Auto populated 
Formula: ('Total production cost'+'Packaging unit cost'/1000)*'pack size'</t>
  </si>
  <si>
    <t>3. Price in 2024 (EXW, USD / pack)
- Requested for information only</t>
  </si>
  <si>
    <t>4. Price in 2025 (EXW, USD / pack)
- Requested for information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</si>
</sst>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7" x14ac:knownFonts="1">
    <font>
      <sz val="11"/>
      <color theme="1"/>
      <name val="Calibri"/>
      <family val="2"/>
      <scheme val="minor"/>
    </font>
    <font>
      <sz val="12"/>
      <color theme="1"/>
      <name val="Calibri"/>
      <family val="2"/>
      <scheme val="minor"/>
    </font>
    <font>
      <sz val="12"/>
      <color theme="1"/>
      <name val="Gill Sans MT"/>
      <family val="2"/>
    </font>
    <font>
      <sz val="12"/>
      <name val="Gill Sans MT"/>
      <family val="2"/>
    </font>
    <font>
      <b/>
      <sz val="12"/>
      <color rgb="FFFF0000"/>
      <name val="Gill Sans MT"/>
      <family val="2"/>
    </font>
    <font>
      <sz val="12"/>
      <color rgb="FF000000"/>
      <name val="Gill Sans MT"/>
      <family val="2"/>
    </font>
    <font>
      <b/>
      <sz val="12"/>
      <color theme="0"/>
      <name val="Gill Sans MT"/>
      <family val="2"/>
    </font>
    <font>
      <b/>
      <sz val="12"/>
      <color indexed="8"/>
      <name val="Gill Sans MT"/>
      <family val="2"/>
    </font>
    <font>
      <i/>
      <sz val="12"/>
      <name val="Gill Sans MT"/>
      <family val="2"/>
    </font>
    <font>
      <b/>
      <sz val="12"/>
      <color theme="1"/>
      <name val="Calibri"/>
      <family val="2"/>
      <scheme val="minor"/>
    </font>
    <font>
      <b/>
      <sz val="12"/>
      <color theme="1"/>
      <name val="Gill Sans MT"/>
      <family val="2"/>
    </font>
    <font>
      <b/>
      <sz val="12"/>
      <name val="Gill Sans MT"/>
      <family val="2"/>
    </font>
    <font>
      <b/>
      <sz val="12"/>
      <color rgb="FFFFFFFF"/>
      <name val="Calibri"/>
      <family val="2"/>
      <scheme val="minor"/>
    </font>
    <font>
      <b/>
      <sz val="14"/>
      <color theme="1"/>
      <name val="Gill Sans MT"/>
      <family val="2"/>
    </font>
    <font>
      <b/>
      <sz val="14"/>
      <name val="Gill Sans MT"/>
      <family val="2"/>
    </font>
    <font>
      <sz val="8"/>
      <name val="Calibri"/>
      <family val="2"/>
      <scheme val="minor"/>
    </font>
    <font>
      <sz val="10"/>
      <name val="Arial"/>
      <family val="2"/>
    </font>
    <font>
      <sz val="11"/>
      <color theme="1"/>
      <name val="Calibri"/>
      <family val="2"/>
      <scheme val="minor"/>
    </font>
    <font>
      <sz val="10"/>
      <color theme="1"/>
      <name val="Gill Sans MT"/>
      <family val="2"/>
    </font>
    <font>
      <sz val="10"/>
      <name val="Gill Sans MT"/>
      <family val="2"/>
    </font>
    <font>
      <sz val="11"/>
      <color theme="1"/>
      <name val="Gill Sans MT"/>
      <family val="2"/>
    </font>
    <font>
      <sz val="11"/>
      <color rgb="FFFF0000"/>
      <name val="Gill Sans MT"/>
      <family val="2"/>
    </font>
    <font>
      <b/>
      <sz val="10"/>
      <color theme="1"/>
      <name val="Gill Sans MT"/>
      <family val="2"/>
    </font>
    <font>
      <b/>
      <sz val="11"/>
      <color theme="1"/>
      <name val="Gill Sans MT"/>
      <family val="2"/>
    </font>
    <font>
      <sz val="10"/>
      <color rgb="FFFF0000"/>
      <name val="Gill Sans MT"/>
      <family val="2"/>
    </font>
    <font>
      <i/>
      <sz val="10"/>
      <name val="Gill Sans MT"/>
      <family val="2"/>
    </font>
    <font>
      <sz val="12"/>
      <color rgb="FF000000"/>
      <name val="Gill Sans MT"/>
      <family val="2"/>
    </font>
    <font>
      <b/>
      <sz val="14"/>
      <color theme="0"/>
      <name val="Gill Sans MT"/>
      <family val="2"/>
    </font>
    <font>
      <sz val="12"/>
      <color theme="1"/>
      <name val="Gill Sans MT"/>
      <family val="2"/>
    </font>
    <font>
      <sz val="12"/>
      <name val="Gill Sans MT"/>
      <family val="2"/>
    </font>
    <font>
      <b/>
      <sz val="16"/>
      <color theme="1"/>
      <name val="Gill Sans MT"/>
      <family val="2"/>
    </font>
    <font>
      <sz val="14"/>
      <color theme="1"/>
      <name val="Gill Sans MT"/>
      <family val="2"/>
    </font>
    <font>
      <sz val="14"/>
      <color theme="1"/>
      <name val="Calibri"/>
      <family val="2"/>
      <scheme val="minor"/>
    </font>
    <font>
      <sz val="12"/>
      <color rgb="FFFF0000"/>
      <name val="Gill Sans MT"/>
      <family val="2"/>
    </font>
    <font>
      <sz val="12"/>
      <color rgb="FF000000"/>
      <name val="Gill Sans MT"/>
      <family val="2"/>
    </font>
    <font>
      <i/>
      <sz val="12"/>
      <name val="Gill Sans MT"/>
      <family val="2"/>
    </font>
    <font>
      <b/>
      <sz val="12"/>
      <color indexed="8"/>
      <name val="Gill Sans MT"/>
      <family val="2"/>
    </font>
    <font>
      <b/>
      <sz val="12"/>
      <color theme="0"/>
      <name val="Gill Sans MT"/>
      <family val="2"/>
    </font>
    <font>
      <b/>
      <sz val="12"/>
      <color theme="1"/>
      <name val="Gill Sans MT"/>
      <family val="2"/>
    </font>
    <font>
      <b/>
      <i/>
      <sz val="12"/>
      <name val="Gill Sans MT"/>
      <family val="2"/>
    </font>
    <font>
      <b/>
      <sz val="11"/>
      <color theme="1"/>
      <name val="Calibri"/>
      <family val="2"/>
      <scheme val="minor"/>
    </font>
    <font>
      <sz val="14"/>
      <name val="Gill Sans MT"/>
      <family val="2"/>
    </font>
    <font>
      <b/>
      <sz val="16"/>
      <name val="Gill Sans MT"/>
      <family val="2"/>
    </font>
    <font>
      <b/>
      <sz val="18"/>
      <color theme="1"/>
      <name val="Gill Sans MT"/>
      <family val="2"/>
    </font>
    <font>
      <sz val="14"/>
      <color theme="0"/>
      <name val="Gill Sans MT"/>
      <family val="2"/>
    </font>
    <font>
      <b/>
      <sz val="14"/>
      <color indexed="8"/>
      <name val="Gill Sans MT"/>
      <family val="2"/>
    </font>
    <font>
      <i/>
      <sz val="12"/>
      <color theme="1"/>
      <name val="Gill Sans MT"/>
      <family val="2"/>
    </font>
  </fonts>
  <fills count="1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1"/>
        <bgColor indexed="64"/>
      </patternFill>
    </fill>
    <fill>
      <patternFill patternType="solid">
        <fgColor theme="8" tint="-0.499984740745262"/>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499984740745262"/>
        <bgColor indexed="64"/>
      </patternFill>
    </fill>
    <fill>
      <patternFill patternType="solid">
        <fgColor theme="9" tint="-0.249977111117893"/>
        <bgColor indexed="64"/>
      </patternFill>
    </fill>
    <fill>
      <patternFill patternType="solid">
        <fgColor theme="4" tint="0.59999389629810485"/>
        <bgColor indexed="64"/>
      </patternFill>
    </fill>
    <fill>
      <patternFill patternType="solid">
        <fgColor theme="4" tint="0.59999389629810485"/>
        <bgColor rgb="FF000000"/>
      </patternFill>
    </fill>
    <fill>
      <patternFill patternType="solid">
        <fgColor theme="0" tint="-0.14999847407452621"/>
        <bgColor indexed="64"/>
      </patternFill>
    </fill>
    <fill>
      <patternFill patternType="solid">
        <fgColor theme="5"/>
        <bgColor indexed="64"/>
      </patternFill>
    </fill>
  </fills>
  <borders count="68">
    <border>
      <left/>
      <right/>
      <top/>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auto="1"/>
      </right>
      <top/>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medium">
        <color indexed="64"/>
      </bottom>
      <diagonal/>
    </border>
  </borders>
  <cellStyleXfs count="3">
    <xf numFmtId="0" fontId="0" fillId="0" borderId="0"/>
    <xf numFmtId="0" fontId="16" fillId="0" borderId="0"/>
    <xf numFmtId="9" fontId="17" fillId="0" borderId="0" applyFont="0" applyFill="0" applyBorder="0" applyAlignment="0" applyProtection="0"/>
  </cellStyleXfs>
  <cellXfs count="478">
    <xf numFmtId="0" fontId="0" fillId="0" borderId="0" xfId="0"/>
    <xf numFmtId="0" fontId="2" fillId="0" borderId="0" xfId="0" applyFont="1" applyAlignment="1" applyProtection="1">
      <alignment vertical="center"/>
      <protection hidden="1"/>
    </xf>
    <xf numFmtId="0" fontId="2" fillId="2" borderId="29" xfId="0" applyFont="1" applyFill="1" applyBorder="1" applyAlignment="1" applyProtection="1">
      <alignment vertical="center" wrapText="1"/>
      <protection hidden="1"/>
    </xf>
    <xf numFmtId="0" fontId="2" fillId="0" borderId="0" xfId="0" applyFont="1" applyProtection="1">
      <protection hidden="1"/>
    </xf>
    <xf numFmtId="0" fontId="13" fillId="2" borderId="0" xfId="0" applyFont="1" applyFill="1" applyAlignment="1" applyProtection="1">
      <alignment vertical="center"/>
      <protection hidden="1"/>
    </xf>
    <xf numFmtId="2" fontId="5" fillId="0" borderId="20" xfId="0" applyNumberFormat="1" applyFont="1" applyBorder="1" applyAlignment="1" applyProtection="1">
      <alignment horizontal="center" vertical="center"/>
      <protection locked="0"/>
    </xf>
    <xf numFmtId="0" fontId="18" fillId="0" borderId="0" xfId="0" applyFont="1" applyAlignment="1" applyProtection="1">
      <alignment vertical="center"/>
      <protection hidden="1"/>
    </xf>
    <xf numFmtId="0" fontId="19" fillId="0" borderId="0" xfId="0" applyFont="1" applyAlignment="1" applyProtection="1">
      <alignment vertical="center"/>
      <protection hidden="1"/>
    </xf>
    <xf numFmtId="0" fontId="20" fillId="0" borderId="0" xfId="0" applyFont="1" applyAlignment="1" applyProtection="1">
      <alignment vertical="center"/>
      <protection hidden="1"/>
    </xf>
    <xf numFmtId="0" fontId="18" fillId="3" borderId="0" xfId="0" applyFont="1" applyFill="1" applyAlignment="1" applyProtection="1">
      <alignment vertical="center"/>
      <protection hidden="1"/>
    </xf>
    <xf numFmtId="0" fontId="18" fillId="2" borderId="22" xfId="0" applyFont="1" applyFill="1" applyBorder="1" applyAlignment="1" applyProtection="1">
      <alignment vertical="center"/>
      <protection hidden="1"/>
    </xf>
    <xf numFmtId="0" fontId="13" fillId="2" borderId="29" xfId="0" applyFont="1" applyFill="1" applyBorder="1" applyAlignment="1" applyProtection="1">
      <alignment vertical="center"/>
      <protection hidden="1"/>
    </xf>
    <xf numFmtId="0" fontId="18" fillId="2" borderId="29" xfId="0" applyFont="1" applyFill="1" applyBorder="1" applyAlignment="1" applyProtection="1">
      <alignment vertical="center" wrapText="1"/>
      <protection hidden="1"/>
    </xf>
    <xf numFmtId="0" fontId="18" fillId="2" borderId="28" xfId="0" applyFont="1" applyFill="1" applyBorder="1" applyAlignment="1" applyProtection="1">
      <alignment vertical="center"/>
      <protection hidden="1"/>
    </xf>
    <xf numFmtId="0" fontId="18" fillId="2" borderId="2" xfId="0" applyFont="1" applyFill="1" applyBorder="1" applyAlignment="1" applyProtection="1">
      <alignment vertical="center"/>
      <protection hidden="1"/>
    </xf>
    <xf numFmtId="0" fontId="20" fillId="2" borderId="0" xfId="0" applyFont="1" applyFill="1" applyProtection="1">
      <protection hidden="1"/>
    </xf>
    <xf numFmtId="0" fontId="18" fillId="2" borderId="3" xfId="0" applyFont="1" applyFill="1" applyBorder="1" applyAlignment="1" applyProtection="1">
      <alignment vertical="center"/>
      <protection hidden="1"/>
    </xf>
    <xf numFmtId="0" fontId="21" fillId="2" borderId="0" xfId="0" applyFont="1" applyFill="1" applyProtection="1">
      <protection hidden="1"/>
    </xf>
    <xf numFmtId="0" fontId="18" fillId="2" borderId="0" xfId="0" applyFont="1" applyFill="1" applyAlignment="1" applyProtection="1">
      <alignment horizontal="right" indent="1"/>
      <protection hidden="1"/>
    </xf>
    <xf numFmtId="0" fontId="18" fillId="2" borderId="0" xfId="0" applyFont="1" applyFill="1" applyProtection="1">
      <protection hidden="1"/>
    </xf>
    <xf numFmtId="0" fontId="18" fillId="2" borderId="0" xfId="0" applyFont="1" applyFill="1" applyAlignment="1" applyProtection="1">
      <alignment horizontal="left" indent="1"/>
      <protection hidden="1"/>
    </xf>
    <xf numFmtId="0" fontId="18" fillId="2" borderId="0" xfId="0" applyFont="1" applyFill="1" applyAlignment="1" applyProtection="1">
      <alignment horizontal="center"/>
      <protection hidden="1"/>
    </xf>
    <xf numFmtId="0" fontId="18" fillId="3" borderId="0" xfId="0" applyFont="1" applyFill="1" applyAlignment="1" applyProtection="1">
      <alignment vertical="center" wrapText="1"/>
      <protection hidden="1"/>
    </xf>
    <xf numFmtId="0" fontId="18" fillId="2" borderId="2" xfId="0" applyFont="1" applyFill="1" applyBorder="1" applyAlignment="1" applyProtection="1">
      <alignment vertical="center" wrapText="1"/>
      <protection hidden="1"/>
    </xf>
    <xf numFmtId="0" fontId="18" fillId="2" borderId="0" xfId="0" applyFont="1" applyFill="1" applyAlignment="1" applyProtection="1">
      <alignment vertical="center" wrapText="1"/>
      <protection hidden="1"/>
    </xf>
    <xf numFmtId="0" fontId="18" fillId="2" borderId="3" xfId="0" applyFont="1" applyFill="1" applyBorder="1" applyAlignment="1" applyProtection="1">
      <alignment vertical="center" wrapText="1"/>
      <protection hidden="1"/>
    </xf>
    <xf numFmtId="0" fontId="20" fillId="0" borderId="0" xfId="0" applyFont="1" applyAlignment="1" applyProtection="1">
      <alignment vertical="center" wrapText="1"/>
      <protection hidden="1"/>
    </xf>
    <xf numFmtId="0" fontId="25" fillId="7" borderId="5" xfId="0" applyFont="1" applyFill="1" applyBorder="1" applyAlignment="1" applyProtection="1">
      <alignment horizontal="center" vertical="center" wrapText="1"/>
      <protection hidden="1"/>
    </xf>
    <xf numFmtId="0" fontId="18" fillId="8" borderId="9" xfId="0" applyFont="1" applyFill="1" applyBorder="1" applyProtection="1">
      <protection hidden="1"/>
    </xf>
    <xf numFmtId="1" fontId="19" fillId="0" borderId="9" xfId="0" applyNumberFormat="1" applyFont="1" applyBorder="1" applyAlignment="1" applyProtection="1">
      <alignment horizontal="left" vertical="center" wrapText="1"/>
      <protection hidden="1"/>
    </xf>
    <xf numFmtId="0" fontId="18" fillId="4" borderId="9" xfId="0" applyFont="1" applyFill="1" applyBorder="1" applyAlignment="1" applyProtection="1">
      <alignment horizontal="center"/>
      <protection hidden="1"/>
    </xf>
    <xf numFmtId="0" fontId="18" fillId="13" borderId="9" xfId="0" applyFont="1" applyFill="1" applyBorder="1" applyProtection="1">
      <protection hidden="1"/>
    </xf>
    <xf numFmtId="0" fontId="19" fillId="2" borderId="0" xfId="0" applyFont="1" applyFill="1" applyAlignment="1" applyProtection="1">
      <alignment horizontal="left"/>
      <protection hidden="1"/>
    </xf>
    <xf numFmtId="0" fontId="18" fillId="2" borderId="1" xfId="0" applyFont="1" applyFill="1" applyBorder="1" applyAlignment="1" applyProtection="1">
      <alignment vertical="center"/>
      <protection hidden="1"/>
    </xf>
    <xf numFmtId="0" fontId="20" fillId="2" borderId="30" xfId="0" applyFont="1" applyFill="1" applyBorder="1" applyProtection="1">
      <protection hidden="1"/>
    </xf>
    <xf numFmtId="0" fontId="18" fillId="2" borderId="36" xfId="0" applyFont="1" applyFill="1" applyBorder="1" applyAlignment="1" applyProtection="1">
      <alignment vertical="center"/>
      <protection hidden="1"/>
    </xf>
    <xf numFmtId="0" fontId="20" fillId="0" borderId="0" xfId="0" applyFont="1" applyProtection="1">
      <protection hidden="1"/>
    </xf>
    <xf numFmtId="0" fontId="24" fillId="2" borderId="0" xfId="0" applyFont="1" applyFill="1" applyAlignment="1" applyProtection="1">
      <alignment horizontal="left" wrapText="1"/>
      <protection hidden="1"/>
    </xf>
    <xf numFmtId="2" fontId="5" fillId="0" borderId="7" xfId="0" applyNumberFormat="1" applyFont="1" applyBorder="1" applyAlignment="1" applyProtection="1">
      <alignment horizontal="center" vertical="center"/>
      <protection locked="0"/>
    </xf>
    <xf numFmtId="2" fontId="5" fillId="0" borderId="40" xfId="0" applyNumberFormat="1" applyFont="1" applyBorder="1" applyAlignment="1" applyProtection="1">
      <alignment horizontal="center" vertical="center"/>
      <protection locked="0"/>
    </xf>
    <xf numFmtId="0" fontId="24" fillId="2" borderId="0" xfId="0" applyFont="1" applyFill="1" applyAlignment="1" applyProtection="1">
      <alignment horizontal="left" wrapText="1"/>
      <protection hidden="1"/>
    </xf>
    <xf numFmtId="0" fontId="2" fillId="3" borderId="0" xfId="0" applyFont="1" applyFill="1" applyAlignment="1" applyProtection="1">
      <alignment vertical="center"/>
      <protection locked="0"/>
    </xf>
    <xf numFmtId="0" fontId="2" fillId="2" borderId="22" xfId="0" applyFont="1" applyFill="1" applyBorder="1" applyAlignment="1" applyProtection="1">
      <alignment vertical="center"/>
      <protection locked="0"/>
    </xf>
    <xf numFmtId="0" fontId="9" fillId="2" borderId="29" xfId="0" applyFont="1" applyFill="1" applyBorder="1" applyAlignment="1" applyProtection="1">
      <alignment vertical="center"/>
      <protection locked="0"/>
    </xf>
    <xf numFmtId="0" fontId="2" fillId="2" borderId="29" xfId="0" applyFont="1" applyFill="1" applyBorder="1" applyAlignment="1" applyProtection="1">
      <alignment vertical="center" wrapText="1"/>
      <protection locked="0"/>
    </xf>
    <xf numFmtId="0" fontId="2" fillId="2" borderId="29" xfId="0" applyFont="1" applyFill="1" applyBorder="1" applyAlignment="1" applyProtection="1">
      <alignment horizontal="center" vertical="center" wrapText="1"/>
      <protection locked="0"/>
    </xf>
    <xf numFmtId="0" fontId="2" fillId="2" borderId="29" xfId="0" applyFont="1" applyFill="1" applyBorder="1" applyAlignment="1" applyProtection="1">
      <alignment horizontal="center" vertical="center"/>
      <protection locked="0"/>
    </xf>
    <xf numFmtId="0" fontId="2" fillId="2" borderId="28" xfId="0" applyFont="1" applyFill="1" applyBorder="1" applyAlignment="1" applyProtection="1">
      <alignment vertical="center"/>
      <protection locked="0"/>
    </xf>
    <xf numFmtId="0" fontId="1" fillId="0" borderId="0" xfId="0" applyFont="1" applyAlignment="1" applyProtection="1">
      <alignment vertical="center"/>
      <protection locked="0"/>
    </xf>
    <xf numFmtId="0" fontId="2" fillId="2" borderId="2" xfId="0" applyFont="1" applyFill="1" applyBorder="1" applyAlignment="1" applyProtection="1">
      <alignment vertical="center"/>
      <protection locked="0"/>
    </xf>
    <xf numFmtId="0" fontId="2" fillId="2" borderId="3" xfId="0" applyFont="1" applyFill="1" applyBorder="1" applyAlignment="1" applyProtection="1">
      <alignment vertical="center"/>
      <protection locked="0"/>
    </xf>
    <xf numFmtId="0" fontId="2" fillId="2" borderId="0" xfId="0" applyFont="1" applyFill="1" applyBorder="1" applyAlignment="1" applyProtection="1">
      <alignment vertical="center"/>
      <protection locked="0"/>
    </xf>
    <xf numFmtId="0" fontId="2" fillId="2" borderId="1" xfId="0" applyFont="1" applyFill="1" applyBorder="1" applyAlignment="1" applyProtection="1">
      <alignment vertical="center"/>
      <protection locked="0"/>
    </xf>
    <xf numFmtId="0" fontId="2" fillId="0" borderId="0" xfId="0" applyFont="1" applyAlignment="1" applyProtection="1">
      <alignment vertical="center"/>
      <protection locked="0"/>
    </xf>
    <xf numFmtId="0" fontId="3" fillId="0" borderId="0" xfId="0" applyFont="1" applyAlignment="1" applyProtection="1">
      <alignment vertical="center"/>
      <protection locked="0"/>
    </xf>
    <xf numFmtId="0" fontId="2" fillId="0" borderId="0" xfId="0" applyFont="1" applyAlignment="1" applyProtection="1">
      <alignment horizontal="center" vertical="center" wrapText="1"/>
      <protection locked="0"/>
    </xf>
    <xf numFmtId="0" fontId="8" fillId="7" borderId="18" xfId="0" applyFont="1" applyFill="1" applyBorder="1" applyAlignment="1" applyProtection="1">
      <alignment horizontal="center" vertical="center" wrapText="1"/>
    </xf>
    <xf numFmtId="0" fontId="2" fillId="0" borderId="0" xfId="0" applyFont="1" applyBorder="1" applyAlignment="1" applyProtection="1">
      <alignment vertical="center"/>
      <protection locked="0"/>
    </xf>
    <xf numFmtId="0" fontId="2" fillId="0" borderId="0" xfId="0" applyFont="1" applyProtection="1">
      <protection locked="0"/>
    </xf>
    <xf numFmtId="0" fontId="2" fillId="2" borderId="3" xfId="0" applyFont="1" applyFill="1" applyBorder="1" applyAlignment="1" applyProtection="1">
      <alignment horizontal="center" vertical="center" wrapText="1"/>
      <protection locked="0"/>
    </xf>
    <xf numFmtId="0" fontId="2" fillId="2" borderId="30" xfId="0" applyFont="1" applyFill="1" applyBorder="1" applyAlignment="1" applyProtection="1">
      <alignment vertical="center"/>
      <protection locked="0"/>
    </xf>
    <xf numFmtId="0" fontId="2" fillId="2" borderId="30" xfId="0" applyFont="1" applyFill="1" applyBorder="1" applyAlignment="1" applyProtection="1">
      <alignment horizontal="center" vertical="center" wrapText="1"/>
      <protection locked="0"/>
    </xf>
    <xf numFmtId="0" fontId="2" fillId="2" borderId="36" xfId="0" applyFont="1" applyFill="1" applyBorder="1" applyAlignment="1" applyProtection="1">
      <alignment horizontal="center" vertical="center" wrapText="1"/>
      <protection locked="0"/>
    </xf>
    <xf numFmtId="0" fontId="2" fillId="0" borderId="0" xfId="0" applyFont="1" applyAlignment="1" applyProtection="1">
      <alignment horizontal="left"/>
      <protection locked="0"/>
    </xf>
    <xf numFmtId="0" fontId="8" fillId="7" borderId="14" xfId="0" applyFont="1" applyFill="1" applyBorder="1" applyAlignment="1" applyProtection="1">
      <alignment horizontal="center" vertical="center" wrapText="1"/>
    </xf>
    <xf numFmtId="0" fontId="5" fillId="0" borderId="20" xfId="0" applyFont="1" applyBorder="1" applyAlignment="1" applyProtection="1">
      <alignment horizontal="center" vertical="center"/>
    </xf>
    <xf numFmtId="0" fontId="5" fillId="0" borderId="7" xfId="0" applyFont="1" applyBorder="1" applyAlignment="1" applyProtection="1">
      <alignment horizontal="center" vertical="center"/>
    </xf>
    <xf numFmtId="0" fontId="5" fillId="4" borderId="9" xfId="0" applyFont="1" applyFill="1" applyBorder="1" applyAlignment="1" applyProtection="1">
      <alignment horizontal="center" vertical="center"/>
    </xf>
    <xf numFmtId="0" fontId="10" fillId="2" borderId="0" xfId="0" applyFont="1" applyFill="1" applyBorder="1" applyAlignment="1" applyProtection="1">
      <alignment vertical="center"/>
      <protection locked="0"/>
    </xf>
    <xf numFmtId="0" fontId="2" fillId="2" borderId="0" xfId="0" applyFont="1" applyFill="1" applyBorder="1" applyAlignment="1" applyProtection="1">
      <alignment horizontal="center" vertical="center" wrapText="1"/>
      <protection locked="0"/>
    </xf>
    <xf numFmtId="0" fontId="2" fillId="2" borderId="0" xfId="0" applyFont="1" applyFill="1" applyBorder="1" applyAlignment="1" applyProtection="1">
      <alignment horizontal="center" vertical="center"/>
      <protection locked="0"/>
    </xf>
    <xf numFmtId="0" fontId="3" fillId="2" borderId="0" xfId="0" applyFont="1" applyFill="1" applyBorder="1" applyAlignment="1" applyProtection="1">
      <alignment vertical="center"/>
      <protection locked="0"/>
    </xf>
    <xf numFmtId="2" fontId="2" fillId="0" borderId="10" xfId="0" applyNumberFormat="1" applyFont="1" applyBorder="1" applyAlignment="1" applyProtection="1">
      <alignment horizontal="center" vertical="center" wrapText="1"/>
      <protection locked="0"/>
    </xf>
    <xf numFmtId="9" fontId="2" fillId="0" borderId="10" xfId="2" applyNumberFormat="1" applyFont="1" applyBorder="1" applyAlignment="1" applyProtection="1">
      <alignment horizontal="center" vertical="center" wrapText="1"/>
      <protection locked="0"/>
    </xf>
    <xf numFmtId="0" fontId="19" fillId="2" borderId="0" xfId="0" applyFont="1" applyFill="1" applyAlignment="1" applyProtection="1">
      <alignment horizontal="left" indent="1"/>
      <protection hidden="1"/>
    </xf>
    <xf numFmtId="9" fontId="2" fillId="0" borderId="10" xfId="0" applyNumberFormat="1" applyFont="1" applyBorder="1" applyAlignment="1" applyProtection="1">
      <alignment horizontal="center" vertical="center" wrapText="1"/>
      <protection locked="0"/>
    </xf>
    <xf numFmtId="0" fontId="4" fillId="2" borderId="30" xfId="0" applyFont="1" applyFill="1" applyBorder="1" applyAlignment="1" applyProtection="1">
      <alignment vertical="center"/>
      <protection hidden="1"/>
    </xf>
    <xf numFmtId="2" fontId="2" fillId="0" borderId="9" xfId="0" applyNumberFormat="1" applyFont="1" applyFill="1" applyBorder="1" applyAlignment="1" applyProtection="1">
      <alignment horizontal="center" vertical="center"/>
      <protection hidden="1"/>
    </xf>
    <xf numFmtId="10" fontId="2" fillId="0" borderId="9" xfId="0" applyNumberFormat="1" applyFont="1" applyFill="1" applyBorder="1" applyAlignment="1" applyProtection="1">
      <alignment horizontal="center" vertical="center"/>
      <protection hidden="1"/>
    </xf>
    <xf numFmtId="0" fontId="8" fillId="7" borderId="9" xfId="0" applyFont="1" applyFill="1" applyBorder="1" applyAlignment="1" applyProtection="1">
      <alignment horizontal="center" vertical="center" wrapText="1"/>
      <protection hidden="1"/>
    </xf>
    <xf numFmtId="0" fontId="5" fillId="0" borderId="50" xfId="0" applyFont="1" applyBorder="1" applyAlignment="1" applyProtection="1">
      <alignment horizontal="center" vertical="center"/>
      <protection locked="0"/>
    </xf>
    <xf numFmtId="2" fontId="5" fillId="0" borderId="50" xfId="0" applyNumberFormat="1"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28" fillId="2" borderId="0" xfId="0" applyFont="1" applyFill="1" applyAlignment="1" applyProtection="1">
      <alignment horizontal="center" vertical="center"/>
      <protection locked="0"/>
    </xf>
    <xf numFmtId="0" fontId="5" fillId="4" borderId="48" xfId="0" applyFont="1" applyFill="1" applyBorder="1" applyAlignment="1" applyProtection="1">
      <alignment horizontal="center" vertical="center"/>
    </xf>
    <xf numFmtId="0" fontId="5" fillId="4" borderId="52" xfId="0" applyFont="1" applyFill="1" applyBorder="1" applyAlignment="1" applyProtection="1">
      <alignment horizontal="center" vertical="center"/>
    </xf>
    <xf numFmtId="0" fontId="31" fillId="3" borderId="0" xfId="0" applyFont="1" applyFill="1" applyAlignment="1" applyProtection="1">
      <alignment vertical="center"/>
      <protection locked="0"/>
    </xf>
    <xf numFmtId="0" fontId="31" fillId="2" borderId="2" xfId="0" applyFont="1" applyFill="1" applyBorder="1" applyAlignment="1" applyProtection="1">
      <alignment vertical="center"/>
      <protection locked="0"/>
    </xf>
    <xf numFmtId="0" fontId="31" fillId="2" borderId="0" xfId="0" applyFont="1" applyFill="1" applyBorder="1" applyAlignment="1" applyProtection="1">
      <alignment horizontal="center" vertical="center"/>
      <protection locked="0"/>
    </xf>
    <xf numFmtId="0" fontId="32" fillId="0" borderId="0" xfId="0" applyFont="1" applyAlignment="1" applyProtection="1">
      <alignment vertical="center"/>
      <protection locked="0"/>
    </xf>
    <xf numFmtId="0" fontId="8" fillId="7" borderId="9" xfId="0" applyFont="1" applyFill="1" applyBorder="1" applyAlignment="1" applyProtection="1">
      <alignment horizontal="center" vertical="center" wrapText="1"/>
    </xf>
    <xf numFmtId="2" fontId="28" fillId="0" borderId="9" xfId="0" applyNumberFormat="1" applyFont="1" applyBorder="1" applyAlignment="1" applyProtection="1">
      <alignment horizontal="center" vertical="center"/>
      <protection hidden="1"/>
    </xf>
    <xf numFmtId="2" fontId="34" fillId="0" borderId="20" xfId="0" applyNumberFormat="1" applyFont="1" applyBorder="1" applyAlignment="1" applyProtection="1">
      <alignment horizontal="center" vertical="center"/>
      <protection locked="0"/>
    </xf>
    <xf numFmtId="0" fontId="28" fillId="2" borderId="1" xfId="0" applyFont="1" applyFill="1" applyBorder="1" applyAlignment="1" applyProtection="1">
      <alignment vertical="center"/>
      <protection locked="0"/>
    </xf>
    <xf numFmtId="0" fontId="28" fillId="2" borderId="2" xfId="0" applyFont="1" applyFill="1" applyBorder="1" applyAlignment="1" applyProtection="1">
      <alignment vertical="center"/>
      <protection locked="0"/>
    </xf>
    <xf numFmtId="0" fontId="28" fillId="2" borderId="30" xfId="0" applyFont="1" applyFill="1" applyBorder="1" applyAlignment="1" applyProtection="1">
      <alignment vertical="center"/>
      <protection locked="0"/>
    </xf>
    <xf numFmtId="0" fontId="28" fillId="2" borderId="3" xfId="0" applyFont="1" applyFill="1" applyBorder="1" applyAlignment="1" applyProtection="1">
      <alignment vertical="center"/>
      <protection locked="0"/>
    </xf>
    <xf numFmtId="0" fontId="28" fillId="2" borderId="36" xfId="0" applyFont="1" applyFill="1" applyBorder="1" applyAlignment="1" applyProtection="1">
      <alignment vertical="center"/>
      <protection locked="0"/>
    </xf>
    <xf numFmtId="2" fontId="3" fillId="0" borderId="9" xfId="0" applyNumberFormat="1" applyFont="1" applyFill="1" applyBorder="1" applyAlignment="1" applyProtection="1">
      <alignment horizontal="center" vertical="center"/>
      <protection hidden="1"/>
    </xf>
    <xf numFmtId="10" fontId="3" fillId="0" borderId="9" xfId="0" applyNumberFormat="1" applyFont="1" applyFill="1" applyBorder="1" applyAlignment="1" applyProtection="1">
      <alignment horizontal="center" vertical="center"/>
      <protection hidden="1"/>
    </xf>
    <xf numFmtId="2" fontId="29" fillId="0" borderId="9" xfId="0" applyNumberFormat="1" applyFont="1" applyBorder="1" applyAlignment="1" applyProtection="1">
      <alignment horizontal="center" vertical="center"/>
      <protection hidden="1"/>
    </xf>
    <xf numFmtId="10" fontId="29" fillId="0" borderId="9" xfId="0" applyNumberFormat="1" applyFont="1" applyBorder="1" applyAlignment="1" applyProtection="1">
      <alignment horizontal="center" vertical="center"/>
      <protection hidden="1"/>
    </xf>
    <xf numFmtId="0" fontId="30" fillId="2" borderId="0" xfId="0" applyFont="1" applyFill="1" applyBorder="1" applyAlignment="1" applyProtection="1">
      <alignment vertical="center"/>
    </xf>
    <xf numFmtId="0" fontId="2" fillId="2" borderId="0" xfId="0" applyFont="1" applyFill="1" applyBorder="1" applyAlignment="1" applyProtection="1">
      <alignment vertical="center" wrapText="1"/>
    </xf>
    <xf numFmtId="0" fontId="2" fillId="2" borderId="0"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xf>
    <xf numFmtId="0" fontId="13" fillId="2" borderId="0" xfId="0" applyFont="1" applyFill="1" applyBorder="1" applyAlignment="1" applyProtection="1">
      <alignment vertical="center"/>
    </xf>
    <xf numFmtId="0" fontId="31" fillId="2" borderId="0" xfId="0" applyFont="1" applyFill="1" applyBorder="1" applyAlignment="1" applyProtection="1">
      <alignment vertical="center"/>
    </xf>
    <xf numFmtId="0" fontId="31" fillId="2" borderId="0" xfId="0"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xf>
    <xf numFmtId="0" fontId="10" fillId="2" borderId="0" xfId="0" applyFont="1" applyFill="1" applyBorder="1" applyAlignment="1" applyProtection="1">
      <alignment vertical="center"/>
    </xf>
    <xf numFmtId="0" fontId="2" fillId="2" borderId="0" xfId="0" applyFont="1" applyFill="1" applyBorder="1" applyAlignment="1" applyProtection="1">
      <alignment vertical="center"/>
    </xf>
    <xf numFmtId="0" fontId="9" fillId="2" borderId="0" xfId="0" applyFont="1" applyFill="1" applyBorder="1" applyAlignment="1" applyProtection="1">
      <alignment horizontal="left" vertical="center"/>
    </xf>
    <xf numFmtId="0" fontId="3" fillId="2" borderId="0" xfId="0" applyFont="1" applyFill="1" applyBorder="1" applyAlignment="1" applyProtection="1">
      <alignment vertical="center"/>
    </xf>
    <xf numFmtId="0" fontId="5" fillId="4" borderId="9" xfId="0" applyFont="1" applyFill="1" applyBorder="1" applyAlignment="1" applyProtection="1">
      <alignment horizontal="left" vertical="center"/>
    </xf>
    <xf numFmtId="0" fontId="5" fillId="4" borderId="5" xfId="0" applyFont="1" applyFill="1" applyBorder="1" applyAlignment="1" applyProtection="1">
      <alignment horizontal="left" vertical="center"/>
    </xf>
    <xf numFmtId="0" fontId="28" fillId="2" borderId="0" xfId="0" applyFont="1" applyFill="1" applyAlignment="1" applyProtection="1">
      <alignment vertical="center"/>
    </xf>
    <xf numFmtId="0" fontId="28" fillId="2" borderId="0" xfId="0" applyFont="1" applyFill="1" applyAlignment="1" applyProtection="1">
      <alignment horizontal="center" vertical="center"/>
    </xf>
    <xf numFmtId="0" fontId="38" fillId="2" borderId="0" xfId="0" applyFont="1" applyFill="1" applyAlignment="1" applyProtection="1">
      <alignment vertical="center"/>
    </xf>
    <xf numFmtId="0" fontId="29" fillId="2" borderId="0" xfId="0" applyFont="1" applyFill="1" applyAlignment="1" applyProtection="1">
      <alignment vertical="center"/>
    </xf>
    <xf numFmtId="0" fontId="8" fillId="2" borderId="0" xfId="0" applyFont="1" applyFill="1" applyBorder="1" applyAlignment="1" applyProtection="1">
      <alignment vertical="center"/>
    </xf>
    <xf numFmtId="0" fontId="35" fillId="7" borderId="9" xfId="0" applyFont="1" applyFill="1" applyBorder="1" applyAlignment="1" applyProtection="1">
      <alignment horizontal="center" vertical="center" wrapText="1"/>
    </xf>
    <xf numFmtId="0" fontId="34" fillId="4" borderId="10" xfId="0" applyFont="1" applyFill="1" applyBorder="1" applyAlignment="1" applyProtection="1">
      <alignment horizontal="center" vertical="center"/>
    </xf>
    <xf numFmtId="0" fontId="34" fillId="4" borderId="10" xfId="0" applyFont="1" applyFill="1" applyBorder="1" applyAlignment="1" applyProtection="1">
      <alignment horizontal="left" vertical="center"/>
    </xf>
    <xf numFmtId="0" fontId="34" fillId="4" borderId="9" xfId="0" applyFont="1" applyFill="1" applyBorder="1" applyAlignment="1" applyProtection="1">
      <alignment horizontal="center" vertical="center"/>
    </xf>
    <xf numFmtId="0" fontId="34" fillId="4" borderId="9" xfId="0" applyFont="1" applyFill="1" applyBorder="1" applyAlignment="1" applyProtection="1">
      <alignment horizontal="left" vertical="center"/>
    </xf>
    <xf numFmtId="0" fontId="6" fillId="9" borderId="26" xfId="0" applyFont="1" applyFill="1" applyBorder="1" applyAlignment="1" applyProtection="1">
      <alignment horizontal="center" vertical="center" wrapText="1"/>
    </xf>
    <xf numFmtId="0" fontId="8" fillId="7" borderId="21" xfId="0" applyFont="1" applyFill="1" applyBorder="1" applyAlignment="1" applyProtection="1">
      <alignment horizontal="center" vertical="center" wrapText="1"/>
    </xf>
    <xf numFmtId="0" fontId="6" fillId="9" borderId="26" xfId="0" applyFont="1" applyFill="1" applyBorder="1" applyAlignment="1" applyProtection="1">
      <alignment horizontal="center" vertical="center"/>
    </xf>
    <xf numFmtId="0" fontId="10" fillId="2" borderId="29"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protection locked="0"/>
    </xf>
    <xf numFmtId="2" fontId="2" fillId="0" borderId="9" xfId="0" applyNumberFormat="1" applyFont="1" applyFill="1" applyBorder="1" applyAlignment="1" applyProtection="1">
      <alignment horizontal="center" vertical="center"/>
      <protection locked="0"/>
    </xf>
    <xf numFmtId="0" fontId="2" fillId="0" borderId="9" xfId="0" applyFont="1" applyFill="1" applyBorder="1" applyAlignment="1" applyProtection="1">
      <alignment horizontal="center" vertical="center"/>
      <protection locked="0"/>
    </xf>
    <xf numFmtId="0" fontId="3" fillId="2" borderId="2" xfId="0" applyFont="1" applyFill="1" applyBorder="1" applyAlignment="1" applyProtection="1">
      <alignment vertical="center"/>
      <protection locked="0"/>
    </xf>
    <xf numFmtId="2" fontId="3" fillId="0" borderId="9" xfId="0" applyNumberFormat="1" applyFont="1" applyFill="1" applyBorder="1" applyAlignment="1" applyProtection="1">
      <alignment horizontal="center" vertical="center"/>
      <protection locked="0"/>
    </xf>
    <xf numFmtId="0" fontId="3" fillId="0" borderId="9" xfId="0" applyFont="1" applyFill="1" applyBorder="1" applyAlignment="1" applyProtection="1">
      <alignment horizontal="center" vertical="center"/>
      <protection locked="0"/>
    </xf>
    <xf numFmtId="0" fontId="3" fillId="0" borderId="9" xfId="0" applyFont="1" applyBorder="1" applyAlignment="1" applyProtection="1">
      <alignment horizontal="center" vertical="center"/>
      <protection locked="0"/>
    </xf>
    <xf numFmtId="0" fontId="3" fillId="2" borderId="3" xfId="0" applyFont="1" applyFill="1" applyBorder="1" applyAlignment="1" applyProtection="1">
      <alignment vertical="center"/>
      <protection locked="0"/>
    </xf>
    <xf numFmtId="0" fontId="29" fillId="0" borderId="0" xfId="0" applyFont="1" applyAlignment="1" applyProtection="1">
      <alignment vertical="center"/>
      <protection locked="0"/>
    </xf>
    <xf numFmtId="0" fontId="29" fillId="2" borderId="2" xfId="0" applyFont="1" applyFill="1" applyBorder="1" applyAlignment="1" applyProtection="1">
      <alignment vertical="center"/>
      <protection locked="0"/>
    </xf>
    <xf numFmtId="2" fontId="29" fillId="0" borderId="9" xfId="0" applyNumberFormat="1" applyFont="1" applyBorder="1" applyAlignment="1" applyProtection="1">
      <alignment horizontal="center" vertical="center"/>
      <protection locked="0"/>
    </xf>
    <xf numFmtId="0" fontId="29" fillId="0" borderId="9" xfId="0" applyFont="1" applyBorder="1" applyAlignment="1" applyProtection="1">
      <alignment horizontal="center" vertical="center"/>
      <protection locked="0"/>
    </xf>
    <xf numFmtId="0" fontId="29" fillId="2" borderId="3" xfId="0" applyFont="1" applyFill="1" applyBorder="1" applyAlignment="1" applyProtection="1">
      <alignment vertical="center"/>
      <protection locked="0"/>
    </xf>
    <xf numFmtId="0" fontId="4" fillId="2" borderId="30" xfId="0" applyFont="1" applyFill="1" applyBorder="1" applyAlignment="1" applyProtection="1">
      <alignment vertical="center"/>
      <protection locked="0"/>
    </xf>
    <xf numFmtId="0" fontId="3" fillId="4" borderId="9" xfId="0" applyFont="1" applyFill="1" applyBorder="1" applyAlignment="1" applyProtection="1">
      <alignment horizontal="left" vertical="center"/>
    </xf>
    <xf numFmtId="0" fontId="29" fillId="4" borderId="9" xfId="0" applyFont="1" applyFill="1" applyBorder="1" applyAlignment="1" applyProtection="1">
      <alignment horizontal="left" vertical="center"/>
    </xf>
    <xf numFmtId="0" fontId="2" fillId="0" borderId="9" xfId="0" applyFont="1" applyFill="1" applyBorder="1" applyAlignment="1" applyProtection="1">
      <alignment horizontal="left" vertical="center"/>
    </xf>
    <xf numFmtId="0" fontId="3" fillId="0" borderId="9" xfId="0" applyFont="1" applyFill="1" applyBorder="1" applyAlignment="1" applyProtection="1">
      <alignment horizontal="left" vertical="center"/>
    </xf>
    <xf numFmtId="0" fontId="34" fillId="0" borderId="20" xfId="0" applyFont="1" applyBorder="1" applyAlignment="1" applyProtection="1">
      <alignment horizontal="left" vertical="center"/>
    </xf>
    <xf numFmtId="0" fontId="6" fillId="9" borderId="21" xfId="0" applyFont="1" applyFill="1" applyBorder="1" applyAlignment="1" applyProtection="1">
      <alignment horizontal="center" vertical="center" wrapText="1"/>
    </xf>
    <xf numFmtId="0" fontId="12" fillId="12" borderId="21" xfId="0" applyFont="1" applyFill="1" applyBorder="1" applyAlignment="1" applyProtection="1">
      <alignment horizontal="center" vertical="center"/>
    </xf>
    <xf numFmtId="0" fontId="8" fillId="7" borderId="48" xfId="0" applyFont="1" applyFill="1" applyBorder="1" applyAlignment="1" applyProtection="1">
      <alignment horizontal="center" vertical="center" wrapText="1"/>
    </xf>
    <xf numFmtId="0" fontId="8" fillId="7" borderId="49" xfId="0" applyFont="1" applyFill="1" applyBorder="1" applyAlignment="1" applyProtection="1">
      <alignment horizontal="center" vertical="center" wrapText="1"/>
    </xf>
    <xf numFmtId="0" fontId="5" fillId="4" borderId="11" xfId="0" applyFont="1" applyFill="1" applyBorder="1" applyAlignment="1" applyProtection="1">
      <alignment horizontal="center" vertical="center"/>
    </xf>
    <xf numFmtId="0" fontId="5" fillId="4" borderId="6" xfId="0" applyFont="1" applyFill="1" applyBorder="1" applyAlignment="1" applyProtection="1">
      <alignment horizontal="left" vertical="center"/>
    </xf>
    <xf numFmtId="0" fontId="8" fillId="7" borderId="24" xfId="0" applyFont="1" applyFill="1" applyBorder="1" applyAlignment="1" applyProtection="1">
      <alignment horizontal="center" vertical="center" wrapText="1"/>
    </xf>
    <xf numFmtId="0" fontId="6" fillId="5" borderId="12" xfId="0" applyFont="1" applyFill="1" applyBorder="1" applyAlignment="1" applyProtection="1">
      <alignment horizontal="center" vertical="center"/>
    </xf>
    <xf numFmtId="0" fontId="5" fillId="0" borderId="30" xfId="0" applyFont="1" applyBorder="1" applyAlignment="1" applyProtection="1">
      <alignment horizontal="center" vertical="center"/>
      <protection locked="0"/>
    </xf>
    <xf numFmtId="2" fontId="5" fillId="0" borderId="30" xfId="0" applyNumberFormat="1" applyFont="1" applyBorder="1" applyAlignment="1" applyProtection="1">
      <alignment horizontal="center" vertical="center"/>
      <protection locked="0"/>
    </xf>
    <xf numFmtId="0" fontId="4" fillId="2" borderId="0" xfId="0" applyFont="1" applyFill="1" applyBorder="1" applyAlignment="1" applyProtection="1">
      <alignment vertical="center"/>
      <protection locked="0"/>
    </xf>
    <xf numFmtId="0" fontId="6" fillId="5" borderId="8" xfId="0" applyFont="1" applyFill="1" applyBorder="1" applyAlignment="1" applyProtection="1">
      <alignment horizontal="center" vertical="center"/>
    </xf>
    <xf numFmtId="0" fontId="6" fillId="14" borderId="26" xfId="0" applyFont="1" applyFill="1" applyBorder="1" applyAlignment="1" applyProtection="1">
      <alignment horizontal="center" vertical="center" wrapText="1"/>
    </xf>
    <xf numFmtId="0" fontId="30" fillId="2" borderId="0" xfId="0" applyFont="1" applyFill="1" applyBorder="1" applyAlignment="1" applyProtection="1">
      <alignment horizontal="left" vertical="center"/>
    </xf>
    <xf numFmtId="0" fontId="10" fillId="2" borderId="0" xfId="0" applyFont="1" applyFill="1" applyBorder="1" applyAlignment="1" applyProtection="1">
      <alignment horizontal="left" vertical="center"/>
    </xf>
    <xf numFmtId="0" fontId="2" fillId="2" borderId="0" xfId="0" applyFont="1" applyFill="1" applyBorder="1" applyAlignment="1" applyProtection="1">
      <alignment horizontal="left" vertical="center"/>
    </xf>
    <xf numFmtId="0" fontId="2" fillId="2" borderId="0" xfId="0" applyFont="1" applyFill="1" applyBorder="1" applyProtection="1"/>
    <xf numFmtId="0" fontId="14" fillId="2" borderId="0" xfId="0" applyFont="1" applyFill="1" applyBorder="1" applyAlignment="1" applyProtection="1">
      <alignment vertical="center"/>
    </xf>
    <xf numFmtId="2" fontId="2" fillId="0" borderId="6" xfId="0" applyNumberFormat="1" applyFont="1" applyBorder="1" applyAlignment="1" applyProtection="1">
      <alignment horizontal="center" vertical="center" wrapText="1"/>
      <protection locked="0"/>
    </xf>
    <xf numFmtId="9" fontId="2" fillId="2" borderId="30" xfId="0" applyNumberFormat="1" applyFont="1" applyFill="1" applyBorder="1" applyAlignment="1" applyProtection="1">
      <alignment horizontal="center" vertical="center" wrapText="1"/>
      <protection locked="0"/>
    </xf>
    <xf numFmtId="9" fontId="2" fillId="0" borderId="9" xfId="2" applyNumberFormat="1" applyFont="1" applyFill="1" applyBorder="1" applyAlignment="1" applyProtection="1">
      <alignment horizontal="center" vertical="center"/>
      <protection locked="0"/>
    </xf>
    <xf numFmtId="9" fontId="3" fillId="0" borderId="9" xfId="2" applyNumberFormat="1" applyFont="1" applyFill="1" applyBorder="1" applyAlignment="1" applyProtection="1">
      <alignment horizontal="center" vertical="center"/>
      <protection locked="0"/>
    </xf>
    <xf numFmtId="9" fontId="29" fillId="0" borderId="9" xfId="2" applyNumberFormat="1" applyFont="1" applyBorder="1" applyAlignment="1" applyProtection="1">
      <alignment horizontal="center" vertical="center"/>
      <protection locked="0"/>
    </xf>
    <xf numFmtId="0" fontId="6" fillId="6" borderId="31" xfId="0" applyFont="1" applyFill="1" applyBorder="1" applyAlignment="1">
      <alignment horizontal="center" vertical="center"/>
    </xf>
    <xf numFmtId="0" fontId="8" fillId="7" borderId="19" xfId="0" applyFont="1" applyFill="1" applyBorder="1" applyAlignment="1" applyProtection="1">
      <alignment horizontal="center" vertical="center" wrapText="1"/>
    </xf>
    <xf numFmtId="0" fontId="8" fillId="7" borderId="9" xfId="0" applyFont="1" applyFill="1" applyBorder="1" applyAlignment="1">
      <alignment horizontal="center" vertical="center" wrapText="1"/>
    </xf>
    <xf numFmtId="0" fontId="6" fillId="6" borderId="31" xfId="0" applyFont="1" applyFill="1" applyBorder="1" applyAlignment="1" applyProtection="1">
      <alignment horizontal="center" vertical="center"/>
    </xf>
    <xf numFmtId="0" fontId="5" fillId="4" borderId="10" xfId="0" applyFont="1" applyFill="1" applyBorder="1" applyAlignment="1" applyProtection="1">
      <alignment horizontal="left" vertical="center"/>
    </xf>
    <xf numFmtId="0" fontId="8" fillId="7" borderId="10" xfId="0" applyFont="1" applyFill="1" applyBorder="1" applyAlignment="1">
      <alignment horizontal="center" vertical="center" wrapText="1"/>
    </xf>
    <xf numFmtId="0" fontId="8" fillId="7" borderId="58" xfId="0" applyFont="1" applyFill="1" applyBorder="1" applyAlignment="1" applyProtection="1">
      <alignment horizontal="center" vertical="center" wrapText="1"/>
    </xf>
    <xf numFmtId="0" fontId="6" fillId="9" borderId="13" xfId="0" applyFont="1" applyFill="1" applyBorder="1" applyAlignment="1" applyProtection="1">
      <alignment horizontal="center" vertical="center" wrapText="1"/>
    </xf>
    <xf numFmtId="0" fontId="6" fillId="9" borderId="13" xfId="0" applyFont="1" applyFill="1" applyBorder="1" applyAlignment="1" applyProtection="1">
      <alignment horizontal="center" vertical="top" wrapText="1"/>
    </xf>
    <xf numFmtId="0" fontId="6" fillId="14" borderId="13" xfId="0" applyFont="1" applyFill="1" applyBorder="1" applyAlignment="1" applyProtection="1">
      <alignment horizontal="center" vertical="center" wrapText="1"/>
    </xf>
    <xf numFmtId="0" fontId="8" fillId="7" borderId="53" xfId="0" applyFont="1" applyFill="1" applyBorder="1" applyAlignment="1" applyProtection="1">
      <alignment horizontal="center" vertical="center" wrapText="1"/>
    </xf>
    <xf numFmtId="0" fontId="42" fillId="2" borderId="0" xfId="0" applyFont="1" applyFill="1" applyBorder="1" applyAlignment="1" applyProtection="1">
      <alignment vertical="center"/>
    </xf>
    <xf numFmtId="0" fontId="41" fillId="2" borderId="0" xfId="0" applyFont="1" applyFill="1" applyBorder="1" applyAlignment="1" applyProtection="1">
      <alignment horizontal="left" vertical="center"/>
    </xf>
    <xf numFmtId="0" fontId="13" fillId="2" borderId="0" xfId="0" applyFont="1" applyFill="1" applyBorder="1" applyAlignment="1" applyProtection="1">
      <alignment horizontal="left" vertical="center"/>
    </xf>
    <xf numFmtId="0" fontId="41" fillId="2" borderId="0" xfId="0" applyFont="1" applyFill="1" applyBorder="1" applyAlignment="1" applyProtection="1">
      <alignment vertical="center"/>
    </xf>
    <xf numFmtId="0" fontId="31" fillId="2" borderId="0" xfId="0" applyFont="1" applyFill="1" applyBorder="1" applyAlignment="1" applyProtection="1">
      <alignment horizontal="left" vertical="center"/>
    </xf>
    <xf numFmtId="0" fontId="31" fillId="2" borderId="29" xfId="0" applyFont="1" applyFill="1" applyBorder="1" applyAlignment="1" applyProtection="1">
      <alignment vertical="center" wrapText="1"/>
      <protection locked="0"/>
    </xf>
    <xf numFmtId="0" fontId="43" fillId="2" borderId="0" xfId="0" applyFont="1" applyFill="1" applyBorder="1" applyAlignment="1" applyProtection="1">
      <alignment horizontal="left" vertical="center"/>
    </xf>
    <xf numFmtId="9" fontId="2" fillId="0" borderId="10" xfId="2" applyNumberFormat="1" applyFont="1" applyFill="1" applyBorder="1" applyAlignment="1" applyProtection="1">
      <alignment horizontal="center" vertical="center"/>
      <protection locked="0"/>
    </xf>
    <xf numFmtId="0" fontId="6" fillId="10" borderId="52" xfId="0" applyFont="1" applyFill="1" applyBorder="1" applyAlignment="1" applyProtection="1">
      <alignment horizontal="center" vertical="center" wrapText="1"/>
    </xf>
    <xf numFmtId="0" fontId="6" fillId="10" borderId="5" xfId="0" applyFont="1" applyFill="1" applyBorder="1" applyAlignment="1" applyProtection="1">
      <alignment horizontal="center" vertical="center" wrapText="1"/>
    </xf>
    <xf numFmtId="0" fontId="8" fillId="7" borderId="10" xfId="0" applyFont="1" applyFill="1" applyBorder="1" applyAlignment="1" applyProtection="1">
      <alignment horizontal="center" vertical="center" wrapText="1"/>
    </xf>
    <xf numFmtId="0" fontId="6" fillId="6" borderId="29" xfId="0" applyFont="1" applyFill="1" applyBorder="1" applyAlignment="1" applyProtection="1">
      <alignment horizontal="center" vertical="center"/>
    </xf>
    <xf numFmtId="0" fontId="5" fillId="4" borderId="24" xfId="0" applyFont="1" applyFill="1" applyBorder="1" applyAlignment="1" applyProtection="1">
      <alignment horizontal="left" vertical="center"/>
    </xf>
    <xf numFmtId="0" fontId="3" fillId="0" borderId="0" xfId="0" applyFont="1" applyProtection="1">
      <protection locked="0"/>
    </xf>
    <xf numFmtId="0" fontId="3" fillId="4" borderId="17" xfId="0" applyFont="1" applyFill="1" applyBorder="1" applyAlignment="1" applyProtection="1">
      <alignment horizontal="left" vertical="center"/>
    </xf>
    <xf numFmtId="0" fontId="3" fillId="0" borderId="20" xfId="0" applyFont="1" applyBorder="1" applyAlignment="1" applyProtection="1">
      <alignment horizontal="center" vertical="center"/>
    </xf>
    <xf numFmtId="2" fontId="3" fillId="0" borderId="20" xfId="0" applyNumberFormat="1" applyFont="1" applyBorder="1" applyAlignment="1" applyProtection="1">
      <alignment horizontal="center" vertical="center"/>
      <protection locked="0"/>
    </xf>
    <xf numFmtId="2" fontId="3" fillId="0" borderId="10" xfId="0" applyNumberFormat="1" applyFont="1" applyBorder="1" applyAlignment="1" applyProtection="1">
      <alignment horizontal="center" vertical="center" wrapText="1"/>
      <protection locked="0"/>
    </xf>
    <xf numFmtId="9" fontId="3" fillId="0" borderId="10" xfId="0" applyNumberFormat="1" applyFont="1" applyBorder="1" applyAlignment="1" applyProtection="1">
      <alignment horizontal="center" vertical="center" wrapText="1"/>
      <protection locked="0"/>
    </xf>
    <xf numFmtId="0" fontId="3" fillId="4" borderId="24" xfId="0" applyFont="1" applyFill="1" applyBorder="1" applyAlignment="1" applyProtection="1">
      <alignment horizontal="left" vertical="center"/>
    </xf>
    <xf numFmtId="0" fontId="8" fillId="7" borderId="17" xfId="0" applyFont="1" applyFill="1" applyBorder="1" applyAlignment="1" applyProtection="1">
      <alignment horizontal="center" vertical="center" wrapText="1"/>
    </xf>
    <xf numFmtId="0" fontId="6" fillId="9" borderId="42" xfId="0" applyFont="1" applyFill="1" applyBorder="1" applyAlignment="1" applyProtection="1">
      <alignment horizontal="center" vertical="center"/>
    </xf>
    <xf numFmtId="0" fontId="6" fillId="9" borderId="62" xfId="0" applyFont="1" applyFill="1" applyBorder="1" applyAlignment="1" applyProtection="1">
      <alignment horizontal="center" vertical="center"/>
    </xf>
    <xf numFmtId="0" fontId="37" fillId="9" borderId="21" xfId="0" applyFont="1" applyFill="1" applyBorder="1" applyAlignment="1" applyProtection="1">
      <alignment horizontal="center" vertical="center" wrapText="1"/>
    </xf>
    <xf numFmtId="0" fontId="12" fillId="12" borderId="62" xfId="0" applyFont="1" applyFill="1" applyBorder="1" applyAlignment="1" applyProtection="1">
      <alignment horizontal="center" vertical="center"/>
    </xf>
    <xf numFmtId="2" fontId="5" fillId="0" borderId="11" xfId="0" applyNumberFormat="1"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9" fontId="5" fillId="0" borderId="6" xfId="0" applyNumberFormat="1" applyFont="1" applyBorder="1" applyAlignment="1" applyProtection="1">
      <alignment horizontal="center" vertical="center"/>
      <protection locked="0"/>
    </xf>
    <xf numFmtId="164" fontId="5" fillId="0" borderId="30" xfId="0" applyNumberFormat="1" applyFont="1" applyBorder="1" applyAlignment="1" applyProtection="1">
      <alignment horizontal="center" vertical="center"/>
      <protection locked="0"/>
    </xf>
    <xf numFmtId="0" fontId="41" fillId="2" borderId="0" xfId="0" applyFont="1" applyFill="1" applyBorder="1" applyAlignment="1">
      <alignment vertical="center"/>
    </xf>
    <xf numFmtId="0" fontId="3" fillId="2" borderId="0" xfId="0" applyFont="1" applyFill="1" applyBorder="1" applyAlignment="1" applyProtection="1">
      <alignment horizontal="center" vertical="center"/>
      <protection locked="0"/>
    </xf>
    <xf numFmtId="0" fontId="29" fillId="2" borderId="0" xfId="0" applyFont="1" applyFill="1" applyBorder="1" applyAlignment="1" applyProtection="1">
      <alignment horizontal="center" vertical="center"/>
      <protection locked="0"/>
    </xf>
    <xf numFmtId="0" fontId="2" fillId="2" borderId="0" xfId="0" applyFont="1" applyFill="1" applyBorder="1" applyAlignment="1" applyProtection="1">
      <alignment horizontal="left" vertical="center"/>
      <protection locked="0"/>
    </xf>
    <xf numFmtId="0" fontId="4" fillId="2" borderId="0" xfId="0" applyFont="1" applyFill="1" applyBorder="1" applyAlignment="1" applyProtection="1">
      <alignment vertical="center"/>
    </xf>
    <xf numFmtId="0" fontId="8" fillId="7" borderId="2" xfId="0" applyFont="1" applyFill="1" applyBorder="1" applyAlignment="1" applyProtection="1">
      <alignment horizontal="center" vertical="center" wrapText="1"/>
    </xf>
    <xf numFmtId="0" fontId="3" fillId="4" borderId="48" xfId="0" applyFont="1" applyFill="1" applyBorder="1" applyAlignment="1" applyProtection="1">
      <alignment horizontal="center" vertical="center"/>
    </xf>
    <xf numFmtId="0" fontId="5" fillId="4" borderId="56" xfId="0" applyFont="1" applyFill="1" applyBorder="1" applyAlignment="1" applyProtection="1">
      <alignment horizontal="left" vertical="center"/>
    </xf>
    <xf numFmtId="0" fontId="5" fillId="0" borderId="50" xfId="0" applyFont="1" applyBorder="1" applyAlignment="1" applyProtection="1">
      <alignment horizontal="center" vertical="center"/>
    </xf>
    <xf numFmtId="9" fontId="2" fillId="0" borderId="6" xfId="0" applyNumberFormat="1" applyFont="1" applyBorder="1" applyAlignment="1" applyProtection="1">
      <alignment horizontal="center" vertical="center" wrapText="1"/>
      <protection locked="0"/>
    </xf>
    <xf numFmtId="0" fontId="8" fillId="7" borderId="23" xfId="0" applyFont="1" applyFill="1" applyBorder="1" applyAlignment="1" applyProtection="1">
      <alignment horizontal="center" vertical="center" wrapText="1"/>
    </xf>
    <xf numFmtId="0" fontId="34" fillId="4" borderId="48" xfId="0" applyFont="1" applyFill="1" applyBorder="1" applyAlignment="1" applyProtection="1">
      <alignment horizontal="center" vertical="center"/>
    </xf>
    <xf numFmtId="0" fontId="34" fillId="4" borderId="52" xfId="0" applyFont="1" applyFill="1" applyBorder="1" applyAlignment="1" applyProtection="1">
      <alignment horizontal="center" vertical="center"/>
    </xf>
    <xf numFmtId="0" fontId="29" fillId="4" borderId="5" xfId="0" applyFont="1" applyFill="1" applyBorder="1" applyAlignment="1" applyProtection="1">
      <alignment horizontal="left" vertical="center"/>
    </xf>
    <xf numFmtId="2" fontId="29" fillId="0" borderId="5" xfId="0" applyNumberFormat="1" applyFont="1" applyBorder="1" applyAlignment="1" applyProtection="1">
      <alignment horizontal="center" vertical="center"/>
      <protection locked="0"/>
    </xf>
    <xf numFmtId="0" fontId="29" fillId="0" borderId="5" xfId="0" applyFont="1" applyBorder="1" applyAlignment="1" applyProtection="1">
      <alignment horizontal="center" vertical="center"/>
      <protection locked="0"/>
    </xf>
    <xf numFmtId="0" fontId="34" fillId="0" borderId="50" xfId="0" applyFont="1" applyBorder="1" applyAlignment="1" applyProtection="1">
      <alignment horizontal="left" vertical="center"/>
    </xf>
    <xf numFmtId="9" fontId="29" fillId="0" borderId="5" xfId="2" applyNumberFormat="1" applyFont="1" applyBorder="1" applyAlignment="1" applyProtection="1">
      <alignment horizontal="center" vertical="center"/>
      <protection locked="0"/>
    </xf>
    <xf numFmtId="0" fontId="3" fillId="2" borderId="0" xfId="0" applyFont="1" applyFill="1" applyBorder="1" applyAlignment="1">
      <alignment vertical="center"/>
    </xf>
    <xf numFmtId="0" fontId="6" fillId="14" borderId="45" xfId="0" applyFont="1" applyFill="1" applyBorder="1" applyAlignment="1" applyProtection="1">
      <alignment horizontal="center" vertical="center" wrapText="1"/>
    </xf>
    <xf numFmtId="0" fontId="5" fillId="0" borderId="40" xfId="0" applyFont="1" applyBorder="1" applyAlignment="1" applyProtection="1">
      <alignment horizontal="center" vertical="center"/>
    </xf>
    <xf numFmtId="9" fontId="2" fillId="0" borderId="6" xfId="2" applyNumberFormat="1" applyFont="1" applyBorder="1" applyAlignment="1" applyProtection="1">
      <alignment horizontal="center" vertical="center" wrapText="1"/>
      <protection locked="0"/>
    </xf>
    <xf numFmtId="0" fontId="6" fillId="14" borderId="37" xfId="0" applyFont="1" applyFill="1" applyBorder="1" applyAlignment="1" applyProtection="1">
      <alignment horizontal="center" vertical="center" wrapText="1"/>
    </xf>
    <xf numFmtId="0" fontId="8" fillId="7" borderId="49"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2" fillId="2" borderId="28"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36" xfId="0" applyFont="1" applyFill="1" applyBorder="1" applyAlignment="1">
      <alignment horizontal="center" vertical="center"/>
    </xf>
    <xf numFmtId="0" fontId="12" fillId="12" borderId="46" xfId="0" applyFont="1" applyFill="1" applyBorder="1" applyAlignment="1" applyProtection="1">
      <alignment horizontal="center" vertical="center"/>
    </xf>
    <xf numFmtId="0" fontId="2" fillId="0" borderId="9" xfId="0"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0" fontId="29" fillId="0" borderId="9" xfId="0" applyFont="1" applyBorder="1" applyAlignment="1" applyProtection="1">
      <alignment horizontal="center" vertical="center"/>
    </xf>
    <xf numFmtId="0" fontId="29" fillId="0" borderId="5" xfId="0" applyFont="1" applyBorder="1" applyAlignment="1" applyProtection="1">
      <alignment horizontal="center" vertical="center"/>
    </xf>
    <xf numFmtId="0" fontId="2" fillId="0" borderId="0" xfId="0" applyFont="1" applyAlignment="1" applyProtection="1">
      <alignment vertical="center"/>
    </xf>
    <xf numFmtId="0" fontId="2" fillId="2" borderId="29" xfId="0" applyFont="1" applyFill="1" applyBorder="1" applyAlignment="1" applyProtection="1">
      <alignment vertical="center" wrapText="1"/>
    </xf>
    <xf numFmtId="2" fontId="2" fillId="0" borderId="10" xfId="0" applyNumberFormat="1" applyFont="1" applyBorder="1" applyAlignment="1" applyProtection="1">
      <alignment horizontal="center" vertical="center" wrapText="1"/>
    </xf>
    <xf numFmtId="9" fontId="2" fillId="0" borderId="10" xfId="2" applyFont="1" applyBorder="1" applyAlignment="1" applyProtection="1">
      <alignment horizontal="center" vertical="center" wrapText="1"/>
    </xf>
    <xf numFmtId="2" fontId="2" fillId="0" borderId="6" xfId="0" applyNumberFormat="1" applyFont="1" applyBorder="1" applyAlignment="1" applyProtection="1">
      <alignment horizontal="center" vertical="center" wrapText="1"/>
    </xf>
    <xf numFmtId="9" fontId="2" fillId="0" borderId="6" xfId="2" applyFont="1" applyBorder="1" applyAlignment="1" applyProtection="1">
      <alignment horizontal="center" vertical="center" wrapText="1"/>
    </xf>
    <xf numFmtId="0" fontId="2" fillId="2" borderId="30" xfId="0" applyFont="1" applyFill="1" applyBorder="1" applyAlignment="1" applyProtection="1">
      <alignment horizontal="center" vertical="center" wrapText="1"/>
    </xf>
    <xf numFmtId="0" fontId="2" fillId="0" borderId="0" xfId="0" applyFont="1" applyProtection="1"/>
    <xf numFmtId="0" fontId="10" fillId="2" borderId="0" xfId="0" applyFont="1" applyFill="1" applyBorder="1" applyAlignment="1" applyProtection="1">
      <alignment horizontal="left" vertical="center"/>
      <protection hidden="1"/>
    </xf>
    <xf numFmtId="0" fontId="2" fillId="2" borderId="0" xfId="0" applyFont="1" applyFill="1" applyBorder="1" applyAlignment="1" applyProtection="1">
      <alignment horizontal="left" vertical="center"/>
      <protection hidden="1"/>
    </xf>
    <xf numFmtId="0" fontId="2" fillId="2" borderId="0" xfId="0" applyFont="1" applyFill="1" applyBorder="1" applyProtection="1">
      <protection hidden="1"/>
    </xf>
    <xf numFmtId="0" fontId="6" fillId="14" borderId="13" xfId="0" applyFont="1" applyFill="1" applyBorder="1" applyAlignment="1" applyProtection="1">
      <alignment horizontal="center" vertical="center" wrapText="1"/>
      <protection hidden="1"/>
    </xf>
    <xf numFmtId="0" fontId="2" fillId="2" borderId="0" xfId="0" applyFont="1" applyFill="1" applyBorder="1" applyAlignment="1" applyProtection="1">
      <alignment horizontal="center" vertical="center" wrapText="1"/>
      <protection hidden="1"/>
    </xf>
    <xf numFmtId="0" fontId="6" fillId="14" borderId="26" xfId="0" applyFont="1" applyFill="1" applyBorder="1" applyAlignment="1" applyProtection="1">
      <alignment horizontal="center" vertical="center" wrapText="1"/>
      <protection hidden="1"/>
    </xf>
    <xf numFmtId="0" fontId="2" fillId="2" borderId="30" xfId="0" applyFont="1" applyFill="1" applyBorder="1" applyAlignment="1" applyProtection="1">
      <alignment horizontal="center" vertical="center" wrapText="1"/>
      <protection hidden="1"/>
    </xf>
    <xf numFmtId="2" fontId="2" fillId="0" borderId="9" xfId="0" applyNumberFormat="1" applyFont="1" applyFill="1" applyBorder="1" applyAlignment="1" applyProtection="1">
      <alignment horizontal="center" vertical="center"/>
    </xf>
    <xf numFmtId="2" fontId="28" fillId="0" borderId="9" xfId="0" applyNumberFormat="1" applyFont="1" applyBorder="1" applyAlignment="1" applyProtection="1">
      <alignment horizontal="center" vertical="center"/>
    </xf>
    <xf numFmtId="2" fontId="28" fillId="0" borderId="5" xfId="0" applyNumberFormat="1" applyFont="1" applyBorder="1" applyAlignment="1" applyProtection="1">
      <alignment horizontal="center" vertical="center"/>
    </xf>
    <xf numFmtId="2" fontId="2" fillId="0" borderId="49" xfId="0" applyNumberFormat="1" applyFont="1" applyFill="1" applyBorder="1" applyAlignment="1" applyProtection="1">
      <alignment horizontal="center" vertical="center"/>
    </xf>
    <xf numFmtId="4" fontId="3" fillId="0" borderId="20" xfId="0" applyNumberFormat="1" applyFont="1" applyBorder="1" applyAlignment="1" applyProtection="1">
      <alignment horizontal="center" vertical="center"/>
    </xf>
    <xf numFmtId="4" fontId="33" fillId="0" borderId="20" xfId="0" applyNumberFormat="1" applyFont="1" applyBorder="1" applyAlignment="1" applyProtection="1">
      <alignment horizontal="center" vertical="center"/>
    </xf>
    <xf numFmtId="4" fontId="33" fillId="0" borderId="50" xfId="0" applyNumberFormat="1" applyFont="1" applyBorder="1" applyAlignment="1" applyProtection="1">
      <alignment horizontal="center" vertical="center"/>
    </xf>
    <xf numFmtId="4" fontId="3" fillId="0" borderId="10" xfId="0" applyNumberFormat="1" applyFont="1" applyBorder="1" applyAlignment="1" applyProtection="1">
      <alignment horizontal="center" vertical="center" wrapText="1"/>
    </xf>
    <xf numFmtId="4" fontId="2" fillId="0" borderId="10" xfId="0" applyNumberFormat="1" applyFont="1" applyBorder="1" applyAlignment="1" applyProtection="1">
      <alignment horizontal="center" vertical="center" wrapText="1"/>
    </xf>
    <xf numFmtId="4" fontId="2" fillId="0" borderId="6" xfId="0" applyNumberFormat="1" applyFont="1" applyBorder="1" applyAlignment="1" applyProtection="1">
      <alignment horizontal="center" vertical="center" wrapText="1"/>
    </xf>
    <xf numFmtId="2" fontId="3" fillId="0" borderId="39" xfId="0" applyNumberFormat="1" applyFont="1" applyBorder="1" applyAlignment="1" applyProtection="1">
      <alignment horizontal="center" vertical="center"/>
    </xf>
    <xf numFmtId="0" fontId="6" fillId="10" borderId="62" xfId="0" applyFont="1" applyFill="1" applyBorder="1" applyAlignment="1" applyProtection="1">
      <alignment horizontal="center" vertical="center" wrapText="1"/>
    </xf>
    <xf numFmtId="0" fontId="6" fillId="10" borderId="21" xfId="0" applyFont="1" applyFill="1" applyBorder="1" applyAlignment="1" applyProtection="1">
      <alignment horizontal="center" vertical="center" wrapText="1"/>
    </xf>
    <xf numFmtId="0" fontId="6" fillId="9" borderId="46" xfId="0" applyFont="1" applyFill="1" applyBorder="1" applyAlignment="1" applyProtection="1">
      <alignment horizontal="center" vertical="center" wrapText="1"/>
    </xf>
    <xf numFmtId="2" fontId="5" fillId="0" borderId="32" xfId="0" applyNumberFormat="1" applyFont="1" applyBorder="1" applyAlignment="1" applyProtection="1">
      <alignment horizontal="center" vertical="center"/>
    </xf>
    <xf numFmtId="2" fontId="5" fillId="0" borderId="50" xfId="0" applyNumberFormat="1" applyFont="1" applyBorder="1" applyAlignment="1" applyProtection="1">
      <alignment horizontal="center" vertical="center"/>
    </xf>
    <xf numFmtId="2" fontId="5" fillId="0" borderId="20" xfId="0" applyNumberFormat="1" applyFont="1" applyBorder="1" applyAlignment="1" applyProtection="1">
      <alignment horizontal="center" vertical="center"/>
    </xf>
    <xf numFmtId="2" fontId="2" fillId="0" borderId="39" xfId="0" applyNumberFormat="1" applyFont="1" applyBorder="1" applyAlignment="1" applyProtection="1">
      <alignment horizontal="center" vertical="center" wrapText="1"/>
    </xf>
    <xf numFmtId="0" fontId="27" fillId="14" borderId="28" xfId="0" applyFont="1" applyFill="1" applyBorder="1" applyAlignment="1" applyProtection="1">
      <alignment vertical="center"/>
    </xf>
    <xf numFmtId="0" fontId="27" fillId="14" borderId="3" xfId="0" applyFont="1" applyFill="1" applyBorder="1" applyAlignment="1" applyProtection="1">
      <alignment vertical="center"/>
    </xf>
    <xf numFmtId="0" fontId="27" fillId="14" borderId="29" xfId="0" applyFont="1" applyFill="1" applyBorder="1" applyAlignment="1" applyProtection="1">
      <alignment vertical="center"/>
      <protection hidden="1"/>
    </xf>
    <xf numFmtId="2" fontId="29" fillId="0" borderId="5" xfId="0" applyNumberFormat="1" applyFont="1" applyBorder="1" applyAlignment="1" applyProtection="1">
      <alignment horizontal="center" vertical="center"/>
      <protection hidden="1"/>
    </xf>
    <xf numFmtId="10" fontId="29" fillId="0" borderId="5" xfId="0" applyNumberFormat="1" applyFont="1" applyBorder="1" applyAlignment="1" applyProtection="1">
      <alignment horizontal="center" vertical="center"/>
      <protection hidden="1"/>
    </xf>
    <xf numFmtId="0" fontId="2" fillId="2" borderId="0" xfId="0" applyFont="1" applyFill="1" applyBorder="1" applyAlignment="1" applyProtection="1">
      <alignment vertical="center"/>
      <protection hidden="1"/>
    </xf>
    <xf numFmtId="2" fontId="3" fillId="0" borderId="10" xfId="0" applyNumberFormat="1" applyFont="1" applyBorder="1" applyAlignment="1" applyProtection="1">
      <alignment horizontal="center" vertical="center"/>
      <protection hidden="1"/>
    </xf>
    <xf numFmtId="9" fontId="3" fillId="0" borderId="10" xfId="0" applyNumberFormat="1" applyFont="1" applyBorder="1" applyAlignment="1" applyProtection="1">
      <alignment horizontal="center" vertical="center" wrapText="1"/>
      <protection hidden="1"/>
    </xf>
    <xf numFmtId="2" fontId="3" fillId="0" borderId="9" xfId="0" applyNumberFormat="1" applyFont="1" applyBorder="1" applyAlignment="1" applyProtection="1">
      <alignment horizontal="center" vertical="center"/>
      <protection hidden="1"/>
    </xf>
    <xf numFmtId="9" fontId="33" fillId="0" borderId="10" xfId="0" applyNumberFormat="1" applyFont="1" applyBorder="1" applyAlignment="1" applyProtection="1">
      <alignment horizontal="center" vertical="center" wrapText="1"/>
      <protection hidden="1"/>
    </xf>
    <xf numFmtId="2" fontId="28" fillId="0" borderId="5" xfId="0" applyNumberFormat="1" applyFont="1" applyBorder="1" applyAlignment="1" applyProtection="1">
      <alignment horizontal="center" vertical="center"/>
      <protection hidden="1"/>
    </xf>
    <xf numFmtId="9" fontId="33" fillId="0" borderId="6" xfId="0" applyNumberFormat="1" applyFont="1" applyBorder="1" applyAlignment="1" applyProtection="1">
      <alignment horizontal="center" vertical="center" wrapText="1"/>
      <protection hidden="1"/>
    </xf>
    <xf numFmtId="0" fontId="27" fillId="14" borderId="0" xfId="0" applyFont="1" applyFill="1" applyBorder="1" applyAlignment="1" applyProtection="1">
      <alignment vertical="center"/>
      <protection hidden="1"/>
    </xf>
    <xf numFmtId="0" fontId="8" fillId="7" borderId="7" xfId="0" applyFont="1" applyFill="1" applyBorder="1" applyAlignment="1" applyProtection="1">
      <alignment horizontal="center" vertical="center" wrapText="1"/>
      <protection hidden="1"/>
    </xf>
    <xf numFmtId="2" fontId="5" fillId="0" borderId="50" xfId="0" applyNumberFormat="1" applyFont="1" applyBorder="1" applyAlignment="1" applyProtection="1">
      <alignment horizontal="center" vertical="center"/>
      <protection hidden="1"/>
    </xf>
    <xf numFmtId="0" fontId="8" fillId="7" borderId="9" xfId="0" applyFont="1" applyFill="1" applyBorder="1" applyAlignment="1" applyProtection="1">
      <alignment horizontal="center" vertical="center" wrapText="1"/>
    </xf>
    <xf numFmtId="0" fontId="2" fillId="2" borderId="28" xfId="0" applyFont="1" applyFill="1" applyBorder="1" applyAlignment="1" applyProtection="1">
      <alignment horizontal="center" vertical="center"/>
      <protection locked="0"/>
    </xf>
    <xf numFmtId="0" fontId="31" fillId="2" borderId="3" xfId="0" applyFont="1" applyFill="1" applyBorder="1" applyAlignment="1" applyProtection="1">
      <alignment horizontal="center" vertical="center"/>
      <protection locked="0"/>
    </xf>
    <xf numFmtId="0" fontId="28" fillId="2" borderId="0" xfId="0" applyFont="1" applyFill="1" applyBorder="1" applyAlignment="1" applyProtection="1">
      <alignment horizontal="center" vertical="center"/>
      <protection locked="0"/>
    </xf>
    <xf numFmtId="0" fontId="2" fillId="2" borderId="36" xfId="0" applyFont="1" applyFill="1" applyBorder="1" applyAlignment="1" applyProtection="1">
      <alignment vertical="center"/>
      <protection locked="0"/>
    </xf>
    <xf numFmtId="0" fontId="2" fillId="2" borderId="0" xfId="0" applyFont="1" applyFill="1" applyAlignment="1">
      <alignment horizontal="center" vertical="center"/>
    </xf>
    <xf numFmtId="0" fontId="2" fillId="2" borderId="0" xfId="0" applyFont="1" applyFill="1" applyBorder="1" applyAlignment="1">
      <alignment horizontal="center" vertical="center"/>
    </xf>
    <xf numFmtId="0" fontId="5" fillId="4" borderId="66" xfId="0" applyFont="1" applyFill="1" applyBorder="1" applyAlignment="1" applyProtection="1">
      <alignment horizontal="center" vertical="center"/>
    </xf>
    <xf numFmtId="2" fontId="26" fillId="0" borderId="10" xfId="0" applyNumberFormat="1" applyFont="1" applyBorder="1" applyAlignment="1" applyProtection="1">
      <alignment horizontal="center" vertical="center"/>
      <protection locked="0"/>
    </xf>
    <xf numFmtId="0" fontId="25" fillId="7" borderId="9" xfId="0" applyFont="1" applyFill="1" applyBorder="1" applyAlignment="1" applyProtection="1">
      <alignment horizontal="center" vertical="center" wrapText="1"/>
    </xf>
    <xf numFmtId="0" fontId="25" fillId="7" borderId="49" xfId="0" applyFont="1" applyFill="1" applyBorder="1" applyAlignment="1" applyProtection="1">
      <alignment horizontal="center" vertical="center" wrapText="1"/>
    </xf>
    <xf numFmtId="2" fontId="5" fillId="0" borderId="34" xfId="0" applyNumberFormat="1" applyFont="1" applyBorder="1" applyAlignment="1" applyProtection="1">
      <alignment horizontal="center" vertical="center"/>
      <protection locked="0"/>
    </xf>
    <xf numFmtId="2" fontId="5" fillId="0" borderId="35" xfId="0" applyNumberFormat="1" applyFont="1" applyBorder="1" applyAlignment="1" applyProtection="1">
      <alignment horizontal="center" vertical="center"/>
      <protection locked="0"/>
    </xf>
    <xf numFmtId="2" fontId="5" fillId="0" borderId="67" xfId="0" applyNumberFormat="1" applyFont="1" applyBorder="1" applyAlignment="1" applyProtection="1">
      <alignment horizontal="center" vertical="center"/>
      <protection locked="0"/>
    </xf>
    <xf numFmtId="2" fontId="5" fillId="0" borderId="33" xfId="0" applyNumberFormat="1" applyFont="1" applyBorder="1" applyAlignment="1" applyProtection="1">
      <alignment horizontal="center" vertical="center"/>
      <protection locked="0"/>
    </xf>
    <xf numFmtId="2" fontId="2" fillId="0" borderId="39" xfId="0" applyNumberFormat="1" applyFont="1" applyBorder="1" applyAlignment="1">
      <alignment horizontal="center" vertical="center" wrapText="1"/>
    </xf>
    <xf numFmtId="2" fontId="2" fillId="0" borderId="9" xfId="0" applyNumberFormat="1" applyFont="1" applyBorder="1" applyAlignment="1">
      <alignment horizontal="center" vertical="center"/>
    </xf>
    <xf numFmtId="2" fontId="2" fillId="0" borderId="5" xfId="0" applyNumberFormat="1" applyFont="1" applyBorder="1" applyAlignment="1">
      <alignment horizontal="center" vertical="center"/>
    </xf>
    <xf numFmtId="2" fontId="2" fillId="0" borderId="10" xfId="0" applyNumberFormat="1" applyFont="1" applyBorder="1" applyAlignment="1">
      <alignment horizontal="center" vertical="center" wrapText="1"/>
    </xf>
    <xf numFmtId="2" fontId="2" fillId="0" borderId="6" xfId="0" applyNumberFormat="1" applyFont="1" applyBorder="1" applyAlignment="1">
      <alignment horizontal="center" vertical="center" wrapText="1"/>
    </xf>
    <xf numFmtId="2" fontId="5" fillId="0" borderId="50" xfId="2" applyNumberFormat="1" applyFont="1" applyBorder="1" applyAlignment="1" applyProtection="1">
      <alignment horizontal="center" vertical="center"/>
      <protection hidden="1"/>
    </xf>
    <xf numFmtId="2" fontId="5" fillId="0" borderId="36" xfId="0" applyNumberFormat="1" applyFont="1" applyBorder="1" applyAlignment="1" applyProtection="1">
      <alignment horizontal="center" vertical="center"/>
    </xf>
    <xf numFmtId="2" fontId="2" fillId="0" borderId="49" xfId="0" applyNumberFormat="1" applyFont="1" applyBorder="1" applyAlignment="1">
      <alignment horizontal="center" vertical="center"/>
    </xf>
    <xf numFmtId="2" fontId="3" fillId="0" borderId="39" xfId="0" applyNumberFormat="1" applyFont="1" applyBorder="1" applyAlignment="1">
      <alignment horizontal="center" vertical="center"/>
    </xf>
    <xf numFmtId="0" fontId="6" fillId="9" borderId="23" xfId="0" applyFont="1" applyFill="1" applyBorder="1" applyAlignment="1" applyProtection="1">
      <alignment horizontal="center" vertical="center"/>
    </xf>
    <xf numFmtId="0" fontId="6" fillId="9" borderId="18" xfId="0" applyFont="1" applyFill="1" applyBorder="1" applyAlignment="1" applyProtection="1">
      <alignment horizontal="center" vertical="center" wrapText="1"/>
    </xf>
    <xf numFmtId="0" fontId="37" fillId="9" borderId="18" xfId="0" applyFont="1" applyFill="1" applyBorder="1" applyAlignment="1" applyProtection="1">
      <alignment horizontal="center" vertical="center" wrapText="1"/>
    </xf>
    <xf numFmtId="0" fontId="6" fillId="9" borderId="19" xfId="0" applyFont="1" applyFill="1" applyBorder="1" applyAlignment="1" applyProtection="1">
      <alignment horizontal="center" vertical="center" wrapText="1"/>
    </xf>
    <xf numFmtId="0" fontId="6" fillId="9" borderId="19" xfId="0" applyFont="1" applyFill="1" applyBorder="1" applyAlignment="1">
      <alignment horizontal="center" vertical="center" wrapText="1"/>
    </xf>
    <xf numFmtId="0" fontId="6" fillId="14" borderId="18" xfId="0" applyFont="1" applyFill="1" applyBorder="1" applyAlignment="1" applyProtection="1">
      <alignment horizontal="center" vertical="center" wrapText="1"/>
    </xf>
    <xf numFmtId="0" fontId="6" fillId="14" borderId="18" xfId="0" applyFont="1" applyFill="1" applyBorder="1" applyAlignment="1" applyProtection="1">
      <alignment horizontal="center" vertical="center" wrapText="1"/>
      <protection hidden="1"/>
    </xf>
    <xf numFmtId="0" fontId="6" fillId="14" borderId="47" xfId="0" applyFont="1" applyFill="1" applyBorder="1" applyAlignment="1" applyProtection="1">
      <alignment horizontal="center" vertical="center" wrapText="1"/>
    </xf>
    <xf numFmtId="0" fontId="3" fillId="4" borderId="66" xfId="0" applyFont="1" applyFill="1" applyBorder="1" applyAlignment="1" applyProtection="1">
      <alignment horizontal="center" vertical="center"/>
    </xf>
    <xf numFmtId="0" fontId="6" fillId="6" borderId="0" xfId="0" applyFont="1" applyFill="1" applyBorder="1" applyAlignment="1" applyProtection="1">
      <alignment horizontal="center" vertical="center" wrapText="1"/>
    </xf>
    <xf numFmtId="0" fontId="6" fillId="6" borderId="19" xfId="0" applyFont="1" applyFill="1" applyBorder="1" applyAlignment="1" applyProtection="1">
      <alignment horizontal="center" vertical="center" wrapText="1"/>
    </xf>
    <xf numFmtId="0" fontId="6" fillId="6" borderId="47" xfId="0" applyFont="1" applyFill="1" applyBorder="1" applyAlignment="1" applyProtection="1">
      <alignment horizontal="center" vertical="center" wrapText="1"/>
    </xf>
    <xf numFmtId="0" fontId="6" fillId="9" borderId="58" xfId="0" applyFont="1" applyFill="1" applyBorder="1" applyAlignment="1" applyProtection="1">
      <alignment horizontal="center" vertical="center"/>
    </xf>
    <xf numFmtId="0" fontId="6" fillId="9" borderId="47" xfId="0" applyFont="1" applyFill="1" applyBorder="1" applyAlignment="1" applyProtection="1">
      <alignment horizontal="center" vertical="center" wrapText="1"/>
    </xf>
    <xf numFmtId="0" fontId="6" fillId="9" borderId="47" xfId="0" applyFont="1" applyFill="1" applyBorder="1" applyAlignment="1">
      <alignment horizontal="center" vertical="center" wrapText="1"/>
    </xf>
    <xf numFmtId="2" fontId="2" fillId="0" borderId="55" xfId="0" applyNumberFormat="1" applyFont="1" applyBorder="1" applyAlignment="1">
      <alignment horizontal="center" vertical="center"/>
    </xf>
    <xf numFmtId="2" fontId="3" fillId="0" borderId="41" xfId="0" applyNumberFormat="1" applyFont="1" applyBorder="1" applyAlignment="1">
      <alignment horizontal="center" vertical="center"/>
    </xf>
    <xf numFmtId="2" fontId="46" fillId="0" borderId="10" xfId="0" applyNumberFormat="1" applyFont="1" applyBorder="1" applyAlignment="1" applyProtection="1">
      <alignment horizontal="center" vertical="center" wrapText="1"/>
      <protection locked="0"/>
    </xf>
    <xf numFmtId="2" fontId="46" fillId="0" borderId="9" xfId="0" applyNumberFormat="1" applyFont="1" applyBorder="1" applyAlignment="1" applyProtection="1">
      <alignment horizontal="center" vertical="center"/>
      <protection locked="0"/>
    </xf>
    <xf numFmtId="0" fontId="5" fillId="0" borderId="11" xfId="0" applyFont="1" applyBorder="1" applyAlignment="1" applyProtection="1">
      <alignment horizontal="center" vertical="center"/>
    </xf>
    <xf numFmtId="0" fontId="19" fillId="2" borderId="0" xfId="0" applyFont="1" applyFill="1" applyAlignment="1" applyProtection="1">
      <alignment horizontal="left"/>
      <protection hidden="1"/>
    </xf>
    <xf numFmtId="0" fontId="19" fillId="2" borderId="0" xfId="0" applyFont="1" applyFill="1" applyAlignment="1" applyProtection="1">
      <alignment horizontal="left" vertical="top" wrapText="1"/>
      <protection hidden="1"/>
    </xf>
    <xf numFmtId="0" fontId="18" fillId="2" borderId="0" xfId="0" applyFont="1" applyFill="1" applyAlignment="1" applyProtection="1">
      <alignment horizontal="left"/>
      <protection hidden="1"/>
    </xf>
    <xf numFmtId="0" fontId="23" fillId="2" borderId="0" xfId="0" applyFont="1" applyFill="1" applyAlignment="1" applyProtection="1">
      <alignment horizontal="left"/>
      <protection hidden="1"/>
    </xf>
    <xf numFmtId="0" fontId="23" fillId="2" borderId="0" xfId="0" applyFont="1" applyFill="1" applyAlignment="1" applyProtection="1">
      <alignment horizontal="left" wrapText="1"/>
      <protection hidden="1"/>
    </xf>
    <xf numFmtId="0" fontId="1" fillId="3" borderId="9" xfId="0" applyFont="1" applyFill="1" applyBorder="1" applyAlignment="1" applyProtection="1">
      <alignment horizontal="center" vertical="top" wrapText="1"/>
      <protection locked="0"/>
    </xf>
    <xf numFmtId="0" fontId="7" fillId="4" borderId="45" xfId="0" applyFont="1" applyFill="1" applyBorder="1" applyAlignment="1" applyProtection="1">
      <alignment horizontal="center" vertical="center" wrapText="1"/>
    </xf>
    <xf numFmtId="0" fontId="7" fillId="4" borderId="47" xfId="0" applyFont="1" applyFill="1" applyBorder="1" applyAlignment="1" applyProtection="1">
      <alignment horizontal="center" vertical="center" wrapText="1"/>
    </xf>
    <xf numFmtId="0" fontId="2" fillId="0" borderId="0" xfId="0" applyFont="1" applyAlignment="1" applyProtection="1">
      <alignment horizontal="center" vertical="center"/>
      <protection locked="0"/>
    </xf>
    <xf numFmtId="0" fontId="7" fillId="4" borderId="14" xfId="0" applyFont="1" applyFill="1" applyBorder="1" applyAlignment="1" applyProtection="1">
      <alignment horizontal="center" vertical="center" wrapText="1"/>
    </xf>
    <xf numFmtId="0" fontId="7" fillId="4" borderId="23" xfId="0" applyFont="1" applyFill="1" applyBorder="1" applyAlignment="1" applyProtection="1">
      <alignment horizontal="center" vertical="center" wrapText="1"/>
    </xf>
    <xf numFmtId="0" fontId="7" fillId="4" borderId="13" xfId="0" applyFont="1" applyFill="1" applyBorder="1" applyAlignment="1" applyProtection="1">
      <alignment horizontal="center" vertical="center" wrapText="1"/>
    </xf>
    <xf numFmtId="0" fontId="7" fillId="4" borderId="18" xfId="0" applyFont="1" applyFill="1" applyBorder="1" applyAlignment="1" applyProtection="1">
      <alignment horizontal="center" vertical="center" wrapText="1"/>
    </xf>
    <xf numFmtId="0" fontId="7" fillId="4" borderId="59" xfId="0" applyFont="1" applyFill="1" applyBorder="1" applyAlignment="1" applyProtection="1">
      <alignment horizontal="center" vertical="center" wrapText="1"/>
    </xf>
    <xf numFmtId="0" fontId="7" fillId="4" borderId="58" xfId="0" applyFont="1" applyFill="1" applyBorder="1" applyAlignment="1" applyProtection="1">
      <alignment horizontal="center" vertical="center" wrapText="1"/>
    </xf>
    <xf numFmtId="0" fontId="6" fillId="5" borderId="0" xfId="0" applyFont="1" applyFill="1" applyBorder="1" applyAlignment="1" applyProtection="1">
      <alignment horizontal="center" vertical="center"/>
    </xf>
    <xf numFmtId="0" fontId="6" fillId="5" borderId="3" xfId="0" applyFont="1" applyFill="1" applyBorder="1" applyAlignment="1" applyProtection="1">
      <alignment horizontal="center" vertical="center"/>
    </xf>
    <xf numFmtId="0" fontId="2" fillId="3" borderId="63" xfId="0" applyFont="1" applyFill="1" applyBorder="1" applyAlignment="1" applyProtection="1">
      <alignment horizontal="center" vertical="center" wrapText="1"/>
      <protection locked="0"/>
    </xf>
    <xf numFmtId="0" fontId="2" fillId="3" borderId="64" xfId="0" applyFont="1" applyFill="1" applyBorder="1" applyAlignment="1" applyProtection="1">
      <alignment horizontal="center" vertical="center" wrapText="1"/>
      <protection locked="0"/>
    </xf>
    <xf numFmtId="0" fontId="45" fillId="4" borderId="14" xfId="0" applyFont="1" applyFill="1" applyBorder="1" applyAlignment="1" applyProtection="1">
      <alignment horizontal="center" vertical="center" wrapText="1"/>
    </xf>
    <xf numFmtId="0" fontId="45" fillId="4" borderId="23" xfId="0" applyFont="1" applyFill="1" applyBorder="1" applyAlignment="1" applyProtection="1">
      <alignment horizontal="center" vertical="center" wrapText="1"/>
    </xf>
    <xf numFmtId="0" fontId="45" fillId="4" borderId="11" xfId="0" applyFont="1" applyFill="1" applyBorder="1" applyAlignment="1" applyProtection="1">
      <alignment horizontal="center" vertical="center" wrapText="1"/>
    </xf>
    <xf numFmtId="0" fontId="45" fillId="4" borderId="45" xfId="0" applyFont="1" applyFill="1" applyBorder="1" applyAlignment="1" applyProtection="1">
      <alignment horizontal="center" vertical="center" wrapText="1"/>
    </xf>
    <xf numFmtId="0" fontId="45" fillId="4" borderId="47" xfId="0" applyFont="1" applyFill="1" applyBorder="1" applyAlignment="1" applyProtection="1">
      <alignment horizontal="center" vertical="center" wrapText="1"/>
    </xf>
    <xf numFmtId="0" fontId="45" fillId="4" borderId="41" xfId="0" applyFont="1" applyFill="1" applyBorder="1" applyAlignment="1" applyProtection="1">
      <alignment horizontal="center" vertical="center" wrapText="1"/>
    </xf>
    <xf numFmtId="0" fontId="27" fillId="6" borderId="43" xfId="0" applyFont="1" applyFill="1" applyBorder="1" applyAlignment="1" applyProtection="1">
      <alignment horizontal="center" vertical="center"/>
    </xf>
    <xf numFmtId="0" fontId="27" fillId="6" borderId="38" xfId="0" applyFont="1" applyFill="1" applyBorder="1" applyAlignment="1" applyProtection="1">
      <alignment horizontal="center" vertical="center"/>
    </xf>
    <xf numFmtId="0" fontId="45" fillId="4" borderId="13" xfId="0" applyFont="1" applyFill="1" applyBorder="1" applyAlignment="1" applyProtection="1">
      <alignment horizontal="center" vertical="center" wrapText="1"/>
    </xf>
    <xf numFmtId="0" fontId="45" fillId="4" borderId="18" xfId="0" applyFont="1" applyFill="1" applyBorder="1" applyAlignment="1" applyProtection="1">
      <alignment horizontal="center" vertical="center" wrapText="1"/>
    </xf>
    <xf numFmtId="0" fontId="45" fillId="4" borderId="6" xfId="0" applyFont="1" applyFill="1" applyBorder="1" applyAlignment="1" applyProtection="1">
      <alignment horizontal="center" vertical="center" wrapText="1"/>
    </xf>
    <xf numFmtId="0" fontId="27" fillId="6" borderId="16" xfId="0" applyFont="1" applyFill="1" applyBorder="1" applyAlignment="1" applyProtection="1">
      <alignment horizontal="center" vertical="center"/>
    </xf>
    <xf numFmtId="0" fontId="27" fillId="6" borderId="15" xfId="0" applyFont="1" applyFill="1" applyBorder="1" applyAlignment="1" applyProtection="1">
      <alignment horizontal="center" vertical="center"/>
    </xf>
    <xf numFmtId="0" fontId="6" fillId="6" borderId="16" xfId="0" applyFont="1" applyFill="1" applyBorder="1" applyAlignment="1" applyProtection="1">
      <alignment horizontal="center" vertical="center"/>
    </xf>
    <xf numFmtId="0" fontId="6" fillId="6" borderId="15" xfId="0" applyFont="1" applyFill="1" applyBorder="1" applyAlignment="1" applyProtection="1">
      <alignment horizontal="center" vertical="center"/>
    </xf>
    <xf numFmtId="0" fontId="6" fillId="6" borderId="27" xfId="0" applyFont="1" applyFill="1" applyBorder="1" applyAlignment="1" applyProtection="1">
      <alignment horizontal="center" vertical="center"/>
    </xf>
    <xf numFmtId="0" fontId="27" fillId="9" borderId="22" xfId="0" applyFont="1" applyFill="1" applyBorder="1" applyAlignment="1" applyProtection="1">
      <alignment horizontal="center" vertical="center"/>
    </xf>
    <xf numFmtId="0" fontId="27" fillId="9" borderId="29" xfId="0" applyFont="1" applyFill="1" applyBorder="1" applyAlignment="1" applyProtection="1">
      <alignment horizontal="center" vertical="center"/>
    </xf>
    <xf numFmtId="0" fontId="32" fillId="0" borderId="28" xfId="0" applyFont="1" applyBorder="1" applyAlignment="1" applyProtection="1"/>
    <xf numFmtId="0" fontId="27" fillId="9" borderId="1" xfId="0" applyFont="1" applyFill="1" applyBorder="1" applyAlignment="1" applyProtection="1">
      <alignment horizontal="center" vertical="center"/>
    </xf>
    <xf numFmtId="0" fontId="27" fillId="9" borderId="30" xfId="0" applyFont="1" applyFill="1" applyBorder="1" applyAlignment="1" applyProtection="1">
      <alignment horizontal="center" vertical="center"/>
    </xf>
    <xf numFmtId="0" fontId="32" fillId="0" borderId="36" xfId="0" applyFont="1" applyBorder="1" applyAlignment="1" applyProtection="1"/>
    <xf numFmtId="0" fontId="6" fillId="6" borderId="30" xfId="0" applyFont="1" applyFill="1" applyBorder="1" applyAlignment="1" applyProtection="1">
      <alignment horizontal="center" vertical="center"/>
    </xf>
    <xf numFmtId="0" fontId="6" fillId="6" borderId="50" xfId="0" applyFont="1" applyFill="1" applyBorder="1" applyAlignment="1" applyProtection="1">
      <alignment horizontal="center" vertical="center"/>
    </xf>
    <xf numFmtId="0" fontId="6" fillId="6" borderId="32" xfId="0" applyFont="1" applyFill="1" applyBorder="1" applyAlignment="1" applyProtection="1">
      <alignment horizontal="center" vertical="center"/>
    </xf>
    <xf numFmtId="0" fontId="32" fillId="9" borderId="28" xfId="0" applyFont="1" applyFill="1" applyBorder="1" applyAlignment="1" applyProtection="1"/>
    <xf numFmtId="0" fontId="32" fillId="9" borderId="36" xfId="0" applyFont="1" applyFill="1" applyBorder="1" applyAlignment="1" applyProtection="1"/>
    <xf numFmtId="0" fontId="27" fillId="14" borderId="22" xfId="0" applyFont="1" applyFill="1" applyBorder="1" applyAlignment="1">
      <alignment horizontal="center" vertical="center"/>
    </xf>
    <xf numFmtId="0" fontId="27" fillId="14" borderId="29" xfId="0" applyFont="1" applyFill="1" applyBorder="1" applyAlignment="1">
      <alignment horizontal="center" vertical="center"/>
    </xf>
    <xf numFmtId="0" fontId="27" fillId="14" borderId="28" xfId="0" applyFont="1" applyFill="1" applyBorder="1" applyAlignment="1">
      <alignment horizontal="center" vertical="center"/>
    </xf>
    <xf numFmtId="0" fontId="27" fillId="14" borderId="1" xfId="0" applyFont="1" applyFill="1" applyBorder="1" applyAlignment="1">
      <alignment horizontal="center" vertical="center"/>
    </xf>
    <xf numFmtId="0" fontId="27" fillId="14" borderId="30" xfId="0" applyFont="1" applyFill="1" applyBorder="1" applyAlignment="1">
      <alignment horizontal="center" vertical="center"/>
    </xf>
    <xf numFmtId="0" fontId="27" fillId="14" borderId="36" xfId="0" applyFont="1" applyFill="1" applyBorder="1" applyAlignment="1">
      <alignment horizontal="center" vertical="center"/>
    </xf>
    <xf numFmtId="0" fontId="41" fillId="2" borderId="0" xfId="0" applyFont="1" applyFill="1" applyBorder="1" applyAlignment="1">
      <alignment horizontal="left" vertical="center"/>
    </xf>
    <xf numFmtId="0" fontId="6" fillId="5" borderId="28" xfId="0" applyFont="1" applyFill="1" applyBorder="1" applyAlignment="1">
      <alignment horizontal="center" vertical="center"/>
    </xf>
    <xf numFmtId="0" fontId="6" fillId="5" borderId="3" xfId="0" applyFont="1" applyFill="1" applyBorder="1" applyAlignment="1">
      <alignment horizontal="center" vertical="center"/>
    </xf>
    <xf numFmtId="0" fontId="1" fillId="3" borderId="8" xfId="0" applyFont="1" applyFill="1" applyBorder="1" applyAlignment="1" applyProtection="1">
      <alignment horizontal="left" vertical="top" wrapText="1" indent="2"/>
      <protection locked="0"/>
    </xf>
    <xf numFmtId="0" fontId="1" fillId="3" borderId="4" xfId="0" applyFont="1" applyFill="1" applyBorder="1" applyAlignment="1" applyProtection="1">
      <alignment horizontal="left" vertical="top" wrapText="1" indent="2"/>
      <protection locked="0"/>
    </xf>
    <xf numFmtId="0" fontId="6" fillId="14" borderId="22" xfId="0" applyFont="1" applyFill="1" applyBorder="1" applyAlignment="1">
      <alignment horizontal="center" vertical="center"/>
    </xf>
    <xf numFmtId="0" fontId="6" fillId="14" borderId="29" xfId="0" applyFont="1" applyFill="1" applyBorder="1" applyAlignment="1">
      <alignment horizontal="center" vertical="center"/>
    </xf>
    <xf numFmtId="0" fontId="6" fillId="14" borderId="28" xfId="0" applyFont="1" applyFill="1" applyBorder="1" applyAlignment="1">
      <alignment horizontal="center" vertical="center"/>
    </xf>
    <xf numFmtId="0" fontId="40" fillId="14" borderId="1" xfId="0" applyFont="1" applyFill="1" applyBorder="1" applyAlignment="1">
      <alignment horizontal="center" vertical="center"/>
    </xf>
    <xf numFmtId="0" fontId="40" fillId="14" borderId="30" xfId="0" applyFont="1" applyFill="1" applyBorder="1" applyAlignment="1">
      <alignment horizontal="center" vertical="center"/>
    </xf>
    <xf numFmtId="0" fontId="40" fillId="14" borderId="36" xfId="0" applyFont="1" applyFill="1" applyBorder="1" applyAlignment="1">
      <alignment horizontal="center" vertical="center"/>
    </xf>
    <xf numFmtId="0" fontId="36" fillId="4" borderId="13" xfId="0" applyFont="1" applyFill="1" applyBorder="1" applyAlignment="1" applyProtection="1">
      <alignment horizontal="center" vertical="center" wrapText="1"/>
    </xf>
    <xf numFmtId="0" fontId="36" fillId="4" borderId="18" xfId="0" applyFont="1" applyFill="1" applyBorder="1" applyAlignment="1" applyProtection="1">
      <alignment horizontal="center" vertical="center" wrapText="1"/>
    </xf>
    <xf numFmtId="0" fontId="1" fillId="0" borderId="0" xfId="0" applyFont="1" applyAlignment="1" applyProtection="1">
      <alignment horizontal="center" vertical="center"/>
      <protection locked="0"/>
    </xf>
    <xf numFmtId="0" fontId="6" fillId="5" borderId="12" xfId="0" applyFont="1" applyFill="1" applyBorder="1" applyAlignment="1" applyProtection="1">
      <alignment horizontal="center" vertical="center"/>
    </xf>
    <xf numFmtId="0" fontId="6" fillId="5" borderId="8" xfId="0" applyFont="1" applyFill="1" applyBorder="1" applyAlignment="1" applyProtection="1">
      <alignment horizontal="center" vertical="center"/>
    </xf>
    <xf numFmtId="1" fontId="3" fillId="0" borderId="9" xfId="0" applyNumberFormat="1" applyFont="1" applyBorder="1" applyAlignment="1" applyProtection="1">
      <alignment horizontal="center" vertical="center" wrapText="1"/>
      <protection locked="0"/>
    </xf>
    <xf numFmtId="0" fontId="45" fillId="4" borderId="31" xfId="0" applyFont="1" applyFill="1" applyBorder="1" applyAlignment="1" applyProtection="1">
      <alignment horizontal="center" vertical="center" wrapText="1"/>
    </xf>
    <xf numFmtId="0" fontId="45" fillId="4" borderId="19" xfId="0" applyFont="1" applyFill="1" applyBorder="1" applyAlignment="1" applyProtection="1">
      <alignment horizontal="center" vertical="center" wrapText="1"/>
    </xf>
    <xf numFmtId="0" fontId="6" fillId="11" borderId="60" xfId="0" applyFont="1" applyFill="1" applyBorder="1" applyAlignment="1" applyProtection="1">
      <alignment horizontal="center" vertical="center"/>
    </xf>
    <xf numFmtId="0" fontId="6" fillId="11" borderId="44" xfId="0" applyFont="1" applyFill="1" applyBorder="1" applyAlignment="1" applyProtection="1">
      <alignment horizontal="center" vertical="center"/>
    </xf>
    <xf numFmtId="0" fontId="6" fillId="11" borderId="42" xfId="0" applyFont="1" applyFill="1" applyBorder="1" applyAlignment="1" applyProtection="1">
      <alignment horizontal="center" vertical="center"/>
    </xf>
    <xf numFmtId="0" fontId="27" fillId="10" borderId="60" xfId="0" applyFont="1" applyFill="1" applyBorder="1" applyAlignment="1" applyProtection="1">
      <alignment horizontal="center" vertical="center" wrapText="1"/>
    </xf>
    <xf numFmtId="0" fontId="27" fillId="10" borderId="44" xfId="0" applyFont="1" applyFill="1" applyBorder="1" applyAlignment="1" applyProtection="1">
      <alignment horizontal="center" vertical="center" wrapText="1"/>
    </xf>
    <xf numFmtId="0" fontId="27" fillId="6" borderId="54" xfId="0" applyFont="1" applyFill="1" applyBorder="1" applyAlignment="1" applyProtection="1">
      <alignment horizontal="center" vertical="center"/>
    </xf>
    <xf numFmtId="0" fontId="27" fillId="9" borderId="60" xfId="0" applyFont="1" applyFill="1" applyBorder="1" applyAlignment="1" applyProtection="1">
      <alignment horizontal="center" vertical="center"/>
    </xf>
    <xf numFmtId="0" fontId="44" fillId="0" borderId="44" xfId="0" applyFont="1" applyBorder="1" applyAlignment="1" applyProtection="1"/>
    <xf numFmtId="0" fontId="45" fillId="4" borderId="60" xfId="0" applyFont="1" applyFill="1" applyBorder="1" applyAlignment="1" applyProtection="1">
      <alignment horizontal="center" vertical="center" wrapText="1"/>
    </xf>
    <xf numFmtId="0" fontId="45" fillId="4" borderId="48" xfId="0" applyFont="1" applyFill="1" applyBorder="1" applyAlignment="1" applyProtection="1">
      <alignment horizontal="center" vertical="center" wrapText="1"/>
    </xf>
    <xf numFmtId="0" fontId="27" fillId="6" borderId="60" xfId="0" applyFont="1" applyFill="1" applyBorder="1" applyAlignment="1" applyProtection="1">
      <alignment horizontal="center" vertical="center"/>
    </xf>
    <xf numFmtId="0" fontId="27" fillId="6" borderId="44" xfId="0" applyFont="1" applyFill="1" applyBorder="1" applyAlignment="1" applyProtection="1">
      <alignment horizontal="center" vertical="center"/>
    </xf>
    <xf numFmtId="0" fontId="27" fillId="6" borderId="42" xfId="0" applyFont="1" applyFill="1" applyBorder="1" applyAlignment="1" applyProtection="1">
      <alignment horizontal="center" vertical="center"/>
    </xf>
    <xf numFmtId="0" fontId="6" fillId="6" borderId="2" xfId="0" applyFont="1" applyFill="1" applyBorder="1" applyAlignment="1" applyProtection="1">
      <alignment horizontal="center" vertical="center"/>
    </xf>
    <xf numFmtId="0" fontId="6" fillId="6" borderId="0" xfId="0" applyFont="1" applyFill="1" applyBorder="1" applyAlignment="1" applyProtection="1">
      <alignment horizontal="center" vertical="center"/>
    </xf>
    <xf numFmtId="0" fontId="6" fillId="6" borderId="58" xfId="0" applyFont="1" applyFill="1" applyBorder="1" applyAlignment="1" applyProtection="1">
      <alignment horizontal="center" vertical="center"/>
    </xf>
    <xf numFmtId="0" fontId="6" fillId="6" borderId="62" xfId="0" applyFont="1" applyFill="1" applyBorder="1" applyAlignment="1" applyProtection="1">
      <alignment horizontal="center" vertical="center"/>
    </xf>
    <xf numFmtId="0" fontId="6" fillId="6" borderId="21" xfId="0" applyFont="1" applyFill="1" applyBorder="1" applyAlignment="1" applyProtection="1">
      <alignment horizontal="center" vertical="center"/>
    </xf>
    <xf numFmtId="0" fontId="6" fillId="6" borderId="56" xfId="0" applyFont="1" applyFill="1" applyBorder="1" applyAlignment="1" applyProtection="1">
      <alignment horizontal="center" vertical="center"/>
    </xf>
    <xf numFmtId="0" fontId="6" fillId="6" borderId="57" xfId="0" applyFont="1" applyFill="1" applyBorder="1" applyAlignment="1" applyProtection="1">
      <alignment horizontal="center" vertical="center"/>
    </xf>
    <xf numFmtId="0" fontId="6" fillId="10" borderId="28" xfId="0" applyFont="1" applyFill="1" applyBorder="1" applyAlignment="1" applyProtection="1">
      <alignment horizontal="center" vertical="center" wrapText="1"/>
    </xf>
    <xf numFmtId="0" fontId="6" fillId="10" borderId="3" xfId="0" applyFont="1" applyFill="1" applyBorder="1" applyAlignment="1" applyProtection="1">
      <alignment horizontal="center" vertical="center" wrapText="1"/>
    </xf>
    <xf numFmtId="0" fontId="27" fillId="6" borderId="51" xfId="0" applyFont="1" applyFill="1" applyBorder="1" applyAlignment="1" applyProtection="1">
      <alignment horizontal="center" vertical="center"/>
    </xf>
    <xf numFmtId="0" fontId="6" fillId="6" borderId="25" xfId="0" applyFont="1" applyFill="1" applyBorder="1" applyAlignment="1" applyProtection="1">
      <alignment horizontal="center" vertical="center"/>
    </xf>
    <xf numFmtId="0" fontId="6" fillId="6" borderId="7" xfId="0" applyFont="1" applyFill="1" applyBorder="1" applyAlignment="1" applyProtection="1">
      <alignment horizontal="center" vertical="center"/>
    </xf>
    <xf numFmtId="0" fontId="6" fillId="6" borderId="24" xfId="0" applyFont="1" applyFill="1" applyBorder="1" applyAlignment="1" applyProtection="1">
      <alignment horizontal="center" vertical="center"/>
    </xf>
    <xf numFmtId="0" fontId="6" fillId="6" borderId="35" xfId="0" applyFont="1" applyFill="1" applyBorder="1" applyAlignment="1" applyProtection="1">
      <alignment horizontal="center" vertical="center"/>
    </xf>
    <xf numFmtId="0" fontId="41" fillId="2" borderId="0" xfId="0" applyFont="1" applyFill="1" applyBorder="1" applyAlignment="1" applyProtection="1">
      <alignment horizontal="left" vertical="center"/>
    </xf>
    <xf numFmtId="0" fontId="6" fillId="5" borderId="2" xfId="0" applyFont="1" applyFill="1" applyBorder="1" applyAlignment="1" applyProtection="1">
      <alignment horizontal="center" vertical="center"/>
    </xf>
    <xf numFmtId="0" fontId="45" fillId="4" borderId="42" xfId="0" applyFont="1" applyFill="1" applyBorder="1" applyAlignment="1" applyProtection="1">
      <alignment horizontal="center" vertical="center" wrapText="1"/>
    </xf>
    <xf numFmtId="0" fontId="45" fillId="4" borderId="24" xfId="0" applyFont="1" applyFill="1" applyBorder="1" applyAlignment="1" applyProtection="1">
      <alignment horizontal="center" vertical="center" wrapText="1"/>
    </xf>
    <xf numFmtId="0" fontId="27" fillId="10" borderId="48" xfId="0" applyFont="1" applyFill="1" applyBorder="1" applyAlignment="1" applyProtection="1">
      <alignment horizontal="center" vertical="center" wrapText="1"/>
    </xf>
    <xf numFmtId="0" fontId="27" fillId="10" borderId="9" xfId="0" applyFont="1" applyFill="1" applyBorder="1" applyAlignment="1" applyProtection="1">
      <alignment horizontal="center" vertical="center" wrapText="1"/>
    </xf>
    <xf numFmtId="0" fontId="27" fillId="14" borderId="33" xfId="0" applyFont="1" applyFill="1" applyBorder="1" applyAlignment="1">
      <alignment horizontal="center" vertical="center"/>
    </xf>
    <xf numFmtId="0" fontId="27" fillId="14" borderId="34" xfId="0" applyFont="1" applyFill="1" applyBorder="1" applyAlignment="1">
      <alignment horizontal="center" vertical="center"/>
    </xf>
    <xf numFmtId="0" fontId="27" fillId="9" borderId="22" xfId="0" applyFont="1" applyFill="1" applyBorder="1" applyAlignment="1">
      <alignment horizontal="center" vertical="center"/>
    </xf>
    <xf numFmtId="0" fontId="27" fillId="9" borderId="29" xfId="0" applyFont="1" applyFill="1" applyBorder="1" applyAlignment="1">
      <alignment horizontal="center" vertical="center"/>
    </xf>
    <xf numFmtId="0" fontId="27" fillId="9" borderId="28" xfId="0" applyFont="1" applyFill="1" applyBorder="1" applyAlignment="1">
      <alignment horizontal="center" vertical="center"/>
    </xf>
    <xf numFmtId="0" fontId="27" fillId="9" borderId="65" xfId="0" applyFont="1" applyFill="1" applyBorder="1" applyAlignment="1">
      <alignment horizontal="center" vertical="center"/>
    </xf>
    <xf numFmtId="0" fontId="27" fillId="9" borderId="33" xfId="0" applyFont="1" applyFill="1" applyBorder="1" applyAlignment="1">
      <alignment horizontal="center" vertical="center"/>
    </xf>
    <xf numFmtId="0" fontId="27" fillId="9" borderId="34" xfId="0" applyFont="1" applyFill="1" applyBorder="1" applyAlignment="1">
      <alignment horizontal="center" vertical="center"/>
    </xf>
    <xf numFmtId="0" fontId="5" fillId="0" borderId="9" xfId="0" applyFont="1" applyBorder="1" applyAlignment="1" applyProtection="1">
      <alignment horizontal="center" vertical="center"/>
    </xf>
    <xf numFmtId="0" fontId="5" fillId="0" borderId="5" xfId="0" applyFont="1" applyBorder="1" applyAlignment="1" applyProtection="1">
      <alignment horizontal="center" vertical="center"/>
    </xf>
    <xf numFmtId="0" fontId="6" fillId="6" borderId="40" xfId="0" applyFont="1" applyFill="1" applyBorder="1" applyAlignment="1" applyProtection="1">
      <alignment horizontal="center" vertical="center"/>
    </xf>
    <xf numFmtId="0" fontId="8" fillId="7" borderId="9" xfId="0" applyFont="1" applyFill="1" applyBorder="1" applyAlignment="1" applyProtection="1">
      <alignment horizontal="center" vertical="center" wrapText="1"/>
    </xf>
    <xf numFmtId="0" fontId="3" fillId="0" borderId="10" xfId="0" applyFont="1" applyBorder="1" applyAlignment="1" applyProtection="1">
      <alignment horizontal="center" vertical="center"/>
    </xf>
    <xf numFmtId="0" fontId="3" fillId="0" borderId="9" xfId="0" applyFont="1" applyBorder="1" applyAlignment="1" applyProtection="1">
      <alignment horizontal="center" vertical="center"/>
    </xf>
    <xf numFmtId="0" fontId="6" fillId="14" borderId="38" xfId="0" applyFont="1" applyFill="1" applyBorder="1" applyAlignment="1" applyProtection="1">
      <alignment horizontal="center" vertical="center" wrapText="1"/>
      <protection hidden="1"/>
    </xf>
    <xf numFmtId="0" fontId="6" fillId="14" borderId="7" xfId="0" applyFont="1" applyFill="1" applyBorder="1" applyAlignment="1" applyProtection="1">
      <alignment horizontal="center" vertical="center" wrapText="1"/>
      <protection hidden="1"/>
    </xf>
    <xf numFmtId="0" fontId="6" fillId="14" borderId="13" xfId="0" applyFont="1" applyFill="1" applyBorder="1" applyAlignment="1" applyProtection="1">
      <alignment horizontal="center" vertical="center" wrapText="1"/>
      <protection hidden="1"/>
    </xf>
    <xf numFmtId="0" fontId="6" fillId="14" borderId="10" xfId="0" applyFont="1" applyFill="1" applyBorder="1" applyAlignment="1" applyProtection="1">
      <alignment horizontal="center" vertical="center" wrapText="1"/>
      <protection hidden="1"/>
    </xf>
    <xf numFmtId="0" fontId="6" fillId="14" borderId="45" xfId="0" applyFont="1" applyFill="1" applyBorder="1" applyAlignment="1" applyProtection="1">
      <alignment horizontal="center" vertical="center" wrapText="1"/>
    </xf>
    <xf numFmtId="0" fontId="6" fillId="14" borderId="39" xfId="0" applyFont="1" applyFill="1" applyBorder="1" applyAlignment="1" applyProtection="1">
      <alignment horizontal="center" vertical="center" wrapText="1"/>
    </xf>
    <xf numFmtId="0" fontId="6" fillId="14" borderId="31" xfId="0" applyFont="1" applyFill="1" applyBorder="1" applyAlignment="1" applyProtection="1">
      <alignment horizontal="center" vertical="center" wrapText="1"/>
    </xf>
    <xf numFmtId="0" fontId="6" fillId="14" borderId="59" xfId="0" applyFont="1" applyFill="1" applyBorder="1" applyAlignment="1" applyProtection="1">
      <alignment horizontal="center" vertical="center" wrapText="1"/>
    </xf>
    <xf numFmtId="0" fontId="6" fillId="14" borderId="19" xfId="0" applyFont="1" applyFill="1" applyBorder="1" applyAlignment="1" applyProtection="1">
      <alignment horizontal="center" vertical="center" wrapText="1"/>
    </xf>
    <xf numFmtId="0" fontId="6" fillId="14" borderId="58" xfId="0" applyFont="1" applyFill="1" applyBorder="1" applyAlignment="1" applyProtection="1">
      <alignment horizontal="center" vertical="center" wrapText="1"/>
    </xf>
    <xf numFmtId="0" fontId="27" fillId="14" borderId="44" xfId="0" applyFont="1" applyFill="1" applyBorder="1" applyAlignment="1">
      <alignment horizontal="center" vertical="center"/>
    </xf>
    <xf numFmtId="0" fontId="27" fillId="14" borderId="61" xfId="0" applyFont="1" applyFill="1" applyBorder="1" applyAlignment="1">
      <alignment horizontal="center" vertical="center"/>
    </xf>
    <xf numFmtId="0" fontId="27" fillId="14" borderId="9" xfId="0" applyFont="1" applyFill="1" applyBorder="1" applyAlignment="1">
      <alignment horizontal="center" vertical="center"/>
    </xf>
    <xf numFmtId="0" fontId="27" fillId="14" borderId="49" xfId="0" applyFont="1" applyFill="1" applyBorder="1" applyAlignment="1">
      <alignment horizontal="center" vertical="center"/>
    </xf>
    <xf numFmtId="0" fontId="27" fillId="9" borderId="44" xfId="0" applyFont="1" applyFill="1" applyBorder="1" applyAlignment="1">
      <alignment horizontal="center" vertical="center"/>
    </xf>
    <xf numFmtId="0" fontId="27" fillId="9" borderId="9" xfId="0" applyFont="1" applyFill="1" applyBorder="1" applyAlignment="1">
      <alignment horizontal="center" vertical="center"/>
    </xf>
    <xf numFmtId="2" fontId="5" fillId="0" borderId="5" xfId="0" applyNumberFormat="1" applyFont="1" applyBorder="1" applyAlignment="1" applyProtection="1">
      <alignment horizontal="center" vertical="center"/>
    </xf>
    <xf numFmtId="0" fontId="27" fillId="14" borderId="22" xfId="0" applyFont="1" applyFill="1" applyBorder="1" applyAlignment="1" applyProtection="1">
      <alignment horizontal="center" vertical="center"/>
    </xf>
    <xf numFmtId="0" fontId="27" fillId="14" borderId="29" xfId="0" applyFont="1" applyFill="1" applyBorder="1" applyAlignment="1" applyProtection="1">
      <alignment horizontal="center" vertical="center"/>
    </xf>
    <xf numFmtId="0" fontId="27" fillId="14" borderId="2" xfId="0" applyFont="1" applyFill="1" applyBorder="1" applyAlignment="1" applyProtection="1">
      <alignment horizontal="center" vertical="center"/>
    </xf>
    <xf numFmtId="0" fontId="27" fillId="14" borderId="0" xfId="0" applyFont="1" applyFill="1" applyBorder="1" applyAlignment="1" applyProtection="1">
      <alignment horizontal="center" vertical="center"/>
    </xf>
    <xf numFmtId="0" fontId="6" fillId="14" borderId="44" xfId="0" applyFont="1" applyFill="1" applyBorder="1" applyAlignment="1" applyProtection="1">
      <alignment horizontal="center" vertical="center" wrapText="1"/>
    </xf>
    <xf numFmtId="0" fontId="6" fillId="14" borderId="9" xfId="0" applyFont="1" applyFill="1" applyBorder="1" applyAlignment="1" applyProtection="1">
      <alignment horizontal="center" vertical="center" wrapText="1"/>
    </xf>
  </cellXfs>
  <cellStyles count="3">
    <cellStyle name="Normal" xfId="0" builtinId="0"/>
    <cellStyle name="Normal 2" xfId="1" xr:uid="{9ACA715B-A52A-4BDC-ABE6-F61926DE37C2}"/>
    <cellStyle name="Percent" xfId="2" builtinId="5"/>
  </cellStyles>
  <dxfs count="1">
    <dxf>
      <font>
        <color theme="8" tint="0.79998168889431442"/>
      </font>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C55D1-E91A-48E0-8706-FD213B183CFC}">
  <sheetPr>
    <pageSetUpPr fitToPage="1"/>
  </sheetPr>
  <dimension ref="A1:H34"/>
  <sheetViews>
    <sheetView showGridLines="0" tabSelected="1" topLeftCell="B4" workbookViewId="0">
      <selection activeCell="E3" sqref="E3"/>
    </sheetView>
  </sheetViews>
  <sheetFormatPr defaultRowHeight="14.5" x14ac:dyDescent="0.35"/>
  <cols>
    <col min="1" max="1" width="1.90625" customWidth="1"/>
    <col min="2" max="2" width="3.81640625" customWidth="1"/>
    <col min="3" max="3" width="12.26953125" bestFit="1" customWidth="1"/>
    <col min="4" max="4" width="3.90625" bestFit="1" customWidth="1"/>
    <col min="5" max="5" width="88.54296875" bestFit="1" customWidth="1"/>
    <col min="6" max="6" width="17.26953125" customWidth="1"/>
    <col min="7" max="7" width="22" customWidth="1"/>
  </cols>
  <sheetData>
    <row r="1" spans="1:8" ht="9.5" customHeight="1" thickBot="1" x14ac:dyDescent="0.4">
      <c r="A1" s="6"/>
      <c r="B1" s="6"/>
      <c r="C1" s="6"/>
      <c r="D1" s="7"/>
      <c r="E1" s="6"/>
      <c r="F1" s="6"/>
      <c r="G1" s="6"/>
      <c r="H1" s="8"/>
    </row>
    <row r="2" spans="1:8" ht="21" x14ac:dyDescent="0.35">
      <c r="A2" s="9"/>
      <c r="B2" s="10"/>
      <c r="C2" s="11" t="s">
        <v>207</v>
      </c>
      <c r="D2" s="11"/>
      <c r="E2" s="12"/>
      <c r="F2" s="12"/>
      <c r="G2" s="13"/>
      <c r="H2" s="8"/>
    </row>
    <row r="3" spans="1:8" ht="21" x14ac:dyDescent="0.5">
      <c r="A3" s="9"/>
      <c r="B3" s="14"/>
      <c r="C3" s="4" t="s">
        <v>109</v>
      </c>
      <c r="D3" s="4"/>
      <c r="E3" s="4"/>
      <c r="F3" s="15"/>
      <c r="G3" s="16"/>
      <c r="H3" s="8"/>
    </row>
    <row r="4" spans="1:8" ht="21" x14ac:dyDescent="0.5">
      <c r="A4" s="9"/>
      <c r="B4" s="14"/>
      <c r="C4" s="4"/>
      <c r="D4" s="15"/>
      <c r="E4" s="15"/>
      <c r="F4" s="17"/>
      <c r="G4" s="16"/>
      <c r="H4" s="8"/>
    </row>
    <row r="5" spans="1:8" ht="16.5" x14ac:dyDescent="0.5">
      <c r="A5" s="9"/>
      <c r="B5" s="14"/>
      <c r="C5" s="339" t="s">
        <v>125</v>
      </c>
      <c r="D5" s="339"/>
      <c r="E5" s="339"/>
      <c r="F5" s="339"/>
      <c r="G5" s="16"/>
      <c r="H5" s="8"/>
    </row>
    <row r="6" spans="1:8" ht="16.5" x14ac:dyDescent="0.5">
      <c r="A6" s="9"/>
      <c r="B6" s="14"/>
      <c r="C6" s="340"/>
      <c r="D6" s="340"/>
      <c r="E6" s="340"/>
      <c r="F6" s="340"/>
      <c r="G6" s="16"/>
      <c r="H6" s="8"/>
    </row>
    <row r="7" spans="1:8" ht="16.5" x14ac:dyDescent="0.5">
      <c r="A7" s="9"/>
      <c r="B7" s="14"/>
      <c r="C7" s="18" t="s">
        <v>110</v>
      </c>
      <c r="D7" s="19"/>
      <c r="E7" s="20" t="s">
        <v>111</v>
      </c>
      <c r="F7" s="19"/>
      <c r="G7" s="16"/>
      <c r="H7" s="8"/>
    </row>
    <row r="8" spans="1:8" ht="16.5" x14ac:dyDescent="0.5">
      <c r="A8" s="9"/>
      <c r="B8" s="14"/>
      <c r="C8" s="18" t="s">
        <v>112</v>
      </c>
      <c r="D8" s="21" t="s">
        <v>126</v>
      </c>
      <c r="E8" s="20" t="s">
        <v>206</v>
      </c>
      <c r="F8" s="19"/>
      <c r="G8" s="16"/>
      <c r="H8" s="8"/>
    </row>
    <row r="9" spans="1:8" ht="16.5" x14ac:dyDescent="0.5">
      <c r="A9" s="9"/>
      <c r="B9" s="14"/>
      <c r="C9" s="18" t="s">
        <v>113</v>
      </c>
      <c r="D9" s="21" t="s">
        <v>128</v>
      </c>
      <c r="E9" s="20" t="s">
        <v>229</v>
      </c>
      <c r="F9" s="19"/>
      <c r="G9" s="16"/>
      <c r="H9" s="8"/>
    </row>
    <row r="10" spans="1:8" ht="16.5" x14ac:dyDescent="0.5">
      <c r="A10" s="9"/>
      <c r="B10" s="14"/>
      <c r="C10" s="18" t="s">
        <v>114</v>
      </c>
      <c r="D10" s="21" t="s">
        <v>204</v>
      </c>
      <c r="E10" s="74" t="s">
        <v>221</v>
      </c>
      <c r="F10" s="19"/>
      <c r="G10" s="16"/>
      <c r="H10" s="8"/>
    </row>
    <row r="11" spans="1:8" ht="16.5" x14ac:dyDescent="0.5">
      <c r="A11" s="9"/>
      <c r="B11" s="14"/>
      <c r="C11" s="18" t="s">
        <v>127</v>
      </c>
      <c r="D11" s="21" t="s">
        <v>205</v>
      </c>
      <c r="E11" s="74" t="s">
        <v>222</v>
      </c>
      <c r="F11" s="19"/>
      <c r="G11" s="16"/>
      <c r="H11" s="8"/>
    </row>
    <row r="12" spans="1:8" ht="16.5" x14ac:dyDescent="0.5">
      <c r="A12" s="22"/>
      <c r="B12" s="23"/>
      <c r="C12" s="24"/>
      <c r="D12" s="24"/>
      <c r="E12" s="40"/>
      <c r="F12" s="24"/>
      <c r="G12" s="25"/>
      <c r="H12" s="26"/>
    </row>
    <row r="13" spans="1:8" ht="16.5" customHeight="1" x14ac:dyDescent="0.5">
      <c r="A13" s="9"/>
      <c r="B13" s="14"/>
      <c r="C13" s="341" t="s">
        <v>115</v>
      </c>
      <c r="D13" s="341"/>
      <c r="E13" s="341"/>
      <c r="F13" s="19"/>
      <c r="G13" s="16"/>
      <c r="H13" s="8"/>
    </row>
    <row r="14" spans="1:8" ht="20.5" customHeight="1" x14ac:dyDescent="0.5">
      <c r="A14" s="9"/>
      <c r="B14" s="14"/>
      <c r="C14" s="37"/>
      <c r="D14" s="37"/>
      <c r="E14" s="37"/>
      <c r="F14" s="37"/>
      <c r="G14" s="16"/>
      <c r="H14" s="8"/>
    </row>
    <row r="15" spans="1:8" ht="16.5" x14ac:dyDescent="0.5">
      <c r="A15" s="9"/>
      <c r="B15" s="14"/>
      <c r="C15" s="339" t="s">
        <v>116</v>
      </c>
      <c r="D15" s="339"/>
      <c r="E15" s="339"/>
      <c r="F15" s="339"/>
      <c r="G15" s="16"/>
      <c r="H15" s="8"/>
    </row>
    <row r="16" spans="1:8" ht="16.5" x14ac:dyDescent="0.5">
      <c r="A16" s="9"/>
      <c r="B16" s="14"/>
      <c r="C16" s="19"/>
      <c r="D16" s="19"/>
      <c r="E16" s="19"/>
      <c r="F16" s="19"/>
      <c r="G16" s="16"/>
      <c r="H16" s="8"/>
    </row>
    <row r="17" spans="1:8" ht="17" thickBot="1" x14ac:dyDescent="0.55000000000000004">
      <c r="A17" s="9"/>
      <c r="B17" s="14"/>
      <c r="C17" s="27" t="s">
        <v>117</v>
      </c>
      <c r="D17" s="19"/>
      <c r="E17" s="19" t="s">
        <v>118</v>
      </c>
      <c r="F17" s="19"/>
      <c r="G17" s="16"/>
      <c r="H17" s="8"/>
    </row>
    <row r="18" spans="1:8" ht="16.5" x14ac:dyDescent="0.5">
      <c r="A18" s="9"/>
      <c r="B18" s="14"/>
      <c r="C18" s="19"/>
      <c r="D18" s="19"/>
      <c r="E18" s="19"/>
      <c r="F18" s="19"/>
      <c r="G18" s="16"/>
      <c r="H18" s="8"/>
    </row>
    <row r="19" spans="1:8" ht="16.5" x14ac:dyDescent="0.5">
      <c r="A19" s="9"/>
      <c r="B19" s="14"/>
      <c r="C19" s="28"/>
      <c r="D19" s="19"/>
      <c r="E19" s="19" t="s">
        <v>119</v>
      </c>
      <c r="F19" s="19"/>
      <c r="G19" s="16"/>
      <c r="H19" s="8"/>
    </row>
    <row r="20" spans="1:8" ht="16.5" x14ac:dyDescent="0.5">
      <c r="A20" s="9"/>
      <c r="B20" s="14"/>
      <c r="C20" s="19"/>
      <c r="D20" s="19"/>
      <c r="E20" s="19"/>
      <c r="F20" s="19"/>
      <c r="G20" s="16"/>
      <c r="H20" s="8"/>
    </row>
    <row r="21" spans="1:8" ht="16.5" x14ac:dyDescent="0.5">
      <c r="A21" s="9"/>
      <c r="B21" s="14"/>
      <c r="C21" s="29"/>
      <c r="D21" s="19"/>
      <c r="E21" s="19" t="s">
        <v>120</v>
      </c>
      <c r="F21" s="19"/>
      <c r="G21" s="16"/>
      <c r="H21" s="8"/>
    </row>
    <row r="22" spans="1:8" ht="16.5" x14ac:dyDescent="0.5">
      <c r="A22" s="9"/>
      <c r="B22" s="14"/>
      <c r="C22" s="19"/>
      <c r="D22" s="19"/>
      <c r="E22" s="19"/>
      <c r="F22" s="19"/>
      <c r="G22" s="16"/>
      <c r="H22" s="8"/>
    </row>
    <row r="23" spans="1:8" ht="16.5" x14ac:dyDescent="0.5">
      <c r="A23" s="9"/>
      <c r="B23" s="14"/>
      <c r="C23" s="30"/>
      <c r="D23" s="19"/>
      <c r="E23" s="19" t="s">
        <v>121</v>
      </c>
      <c r="F23" s="19"/>
      <c r="G23" s="16"/>
      <c r="H23" s="8"/>
    </row>
    <row r="24" spans="1:8" ht="16.5" x14ac:dyDescent="0.5">
      <c r="A24" s="9"/>
      <c r="B24" s="14"/>
      <c r="C24" s="19"/>
      <c r="D24" s="19"/>
      <c r="E24" s="19"/>
      <c r="F24" s="19"/>
      <c r="G24" s="16"/>
      <c r="H24" s="8"/>
    </row>
    <row r="25" spans="1:8" ht="16.5" x14ac:dyDescent="0.5">
      <c r="A25" s="9"/>
      <c r="B25" s="14"/>
      <c r="C25" s="31"/>
      <c r="D25" s="19"/>
      <c r="E25" s="19" t="s">
        <v>122</v>
      </c>
      <c r="F25" s="19"/>
      <c r="G25" s="16"/>
      <c r="H25" s="8"/>
    </row>
    <row r="26" spans="1:8" ht="16.5" x14ac:dyDescent="0.5">
      <c r="A26" s="9"/>
      <c r="B26" s="14"/>
      <c r="C26" s="19"/>
      <c r="D26" s="19"/>
      <c r="E26" s="19"/>
      <c r="F26" s="19"/>
      <c r="G26" s="16"/>
      <c r="H26" s="8"/>
    </row>
    <row r="27" spans="1:8" ht="16.5" x14ac:dyDescent="0.5">
      <c r="A27" s="9"/>
      <c r="B27" s="14"/>
      <c r="C27" s="337" t="s">
        <v>123</v>
      </c>
      <c r="D27" s="337"/>
      <c r="E27" s="337"/>
      <c r="F27" s="337"/>
      <c r="G27" s="16"/>
      <c r="H27" s="8"/>
    </row>
    <row r="28" spans="1:8" ht="16.5" x14ac:dyDescent="0.5">
      <c r="A28" s="9"/>
      <c r="B28" s="14"/>
      <c r="C28" s="32"/>
      <c r="D28" s="32"/>
      <c r="E28" s="32"/>
      <c r="F28" s="32"/>
      <c r="G28" s="16"/>
      <c r="H28" s="8"/>
    </row>
    <row r="29" spans="1:8" ht="16.5" x14ac:dyDescent="0.5">
      <c r="A29" s="9"/>
      <c r="B29" s="14"/>
      <c r="C29" s="337" t="s">
        <v>124</v>
      </c>
      <c r="D29" s="337"/>
      <c r="E29" s="337"/>
      <c r="F29" s="337"/>
      <c r="G29" s="16"/>
      <c r="H29" s="8"/>
    </row>
    <row r="30" spans="1:8" ht="16.5" x14ac:dyDescent="0.5">
      <c r="A30" s="9"/>
      <c r="B30" s="14"/>
      <c r="C30" s="32"/>
      <c r="D30" s="32"/>
      <c r="E30" s="32"/>
      <c r="F30" s="32"/>
      <c r="G30" s="16"/>
      <c r="H30" s="8"/>
    </row>
    <row r="31" spans="1:8" ht="34" customHeight="1" x14ac:dyDescent="0.5">
      <c r="A31" s="9"/>
      <c r="B31" s="14"/>
      <c r="C31" s="338" t="s">
        <v>208</v>
      </c>
      <c r="D31" s="338"/>
      <c r="E31" s="338"/>
      <c r="F31" s="32"/>
      <c r="G31" s="16"/>
      <c r="H31" s="8"/>
    </row>
    <row r="32" spans="1:8" ht="16.5" x14ac:dyDescent="0.5">
      <c r="A32" s="9"/>
      <c r="B32" s="14"/>
      <c r="C32" s="32"/>
      <c r="D32" s="32"/>
      <c r="E32" s="32"/>
      <c r="F32" s="32"/>
      <c r="G32" s="16"/>
      <c r="H32" s="8"/>
    </row>
    <row r="33" spans="1:8" ht="17" thickBot="1" x14ac:dyDescent="0.55000000000000004">
      <c r="A33" s="9"/>
      <c r="B33" s="33"/>
      <c r="C33" s="34"/>
      <c r="D33" s="34"/>
      <c r="E33" s="34"/>
      <c r="F33" s="34"/>
      <c r="G33" s="35"/>
      <c r="H33" s="8"/>
    </row>
    <row r="34" spans="1:8" ht="16.5" x14ac:dyDescent="0.5">
      <c r="A34" s="36"/>
      <c r="B34" s="36"/>
      <c r="C34" s="36"/>
      <c r="D34" s="36"/>
      <c r="E34" s="36"/>
      <c r="F34" s="36"/>
      <c r="G34" s="36"/>
      <c r="H34" s="36"/>
    </row>
  </sheetData>
  <sheetProtection algorithmName="SHA-512" hashValue="pRvffOrxCxmMAJyYAHve6ma+HJoQHa5MCp+E23uJZwITiheZXFhPiGfFoePL1Ajduv8m8X8wtVoGq4sELTy8zQ==" saltValue="sDeIHNI1uhl2U1Uk6HVGSA==" spinCount="100000" sheet="1" objects="1" scenarios="1" selectLockedCells="1" selectUnlockedCells="1"/>
  <protectedRanges>
    <protectedRange sqref="C23:D23" name="Whole table" securityDescriptor="O:WDG:WDD:(A;;CC;;;S-1-5-21-1972947126-4036046197-3403558240-38262)"/>
    <protectedRange sqref="E16:E19" name="Answers_1_1_1" securityDescriptor="O:WDG:WDD:(A;;CC;;;WD)"/>
    <protectedRange sqref="D16:E19 C16 C18" name="Whole table_2_1_1" securityDescriptor="O:WDG:WDD:(A;;CC;;;S-1-5-21-1972947126-4036046197-3403558240-38262)"/>
    <protectedRange sqref="E21" name="Answers_1_2_1" securityDescriptor="O:WDG:WDD:(A;;CC;;;WD)"/>
    <protectedRange sqref="D21:E21" name="Whole table_2_2_1" securityDescriptor="O:WDG:WDD:(A;;CC;;;S-1-5-21-1972947126-4036046197-3403558240-38262)"/>
    <protectedRange sqref="C19" name="Whole table_5_1" securityDescriptor="O:WDG:WDD:(A;;CC;;;S-1-5-21-1972947126-4036046197-3403558240-38262)"/>
  </protectedRanges>
  <mergeCells count="7">
    <mergeCell ref="C29:F29"/>
    <mergeCell ref="C31:E31"/>
    <mergeCell ref="C5:F5"/>
    <mergeCell ref="C6:F6"/>
    <mergeCell ref="C13:E13"/>
    <mergeCell ref="C15:F15"/>
    <mergeCell ref="C27:F27"/>
  </mergeCells>
  <phoneticPr fontId="15" type="noConversion"/>
  <conditionalFormatting sqref="C23">
    <cfRule type="expression" dxfId="0" priority="1">
      <formula>ISBLANK(C$6)</formula>
    </cfRule>
  </conditionalFormatting>
  <pageMargins left="0.7" right="0.7" top="0.75" bottom="0.75" header="0.3" footer="0.3"/>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E2927-7C99-4A23-99F7-4806568B65D5}">
  <sheetPr>
    <pageSetUpPr fitToPage="1"/>
  </sheetPr>
  <dimension ref="A1:L116"/>
  <sheetViews>
    <sheetView showGridLines="0" zoomScale="50" zoomScaleNormal="50" workbookViewId="0">
      <selection activeCell="E24" sqref="E24"/>
    </sheetView>
  </sheetViews>
  <sheetFormatPr defaultColWidth="9.08984375" defaultRowHeight="18.5" x14ac:dyDescent="0.35"/>
  <cols>
    <col min="1" max="1" width="3.08984375" style="53" customWidth="1"/>
    <col min="2" max="2" width="5.6328125" style="53" customWidth="1"/>
    <col min="3" max="3" width="30.6328125" style="54" customWidth="1"/>
    <col min="4" max="4" width="111.90625" style="53" bestFit="1" customWidth="1"/>
    <col min="5" max="5" width="30.6328125" style="53" customWidth="1"/>
    <col min="6" max="6" width="30.6328125" style="55" customWidth="1"/>
    <col min="7" max="7" width="30.6328125" style="82" customWidth="1"/>
    <col min="8" max="8" width="30.6328125" style="53" customWidth="1"/>
    <col min="9" max="9" width="15.26953125" style="53" customWidth="1"/>
    <col min="10" max="10" width="27.54296875" style="53" customWidth="1"/>
    <col min="11" max="11" width="79.36328125" style="53" customWidth="1"/>
    <col min="12" max="12" width="12.54296875" style="48" customWidth="1"/>
    <col min="13" max="33" width="9.08984375" style="48" customWidth="1"/>
    <col min="34" max="16384" width="9.08984375" style="48"/>
  </cols>
  <sheetData>
    <row r="1" spans="1:12" s="345" customFormat="1" ht="15.9" customHeight="1" thickBot="1" x14ac:dyDescent="0.4"/>
    <row r="2" spans="1:12" ht="15.9" customHeight="1" x14ac:dyDescent="0.35">
      <c r="A2" s="41"/>
      <c r="B2" s="42"/>
      <c r="C2" s="43"/>
      <c r="D2" s="44"/>
      <c r="E2" s="44"/>
      <c r="F2" s="45"/>
      <c r="G2" s="46"/>
      <c r="H2" s="46"/>
      <c r="I2" s="46"/>
      <c r="J2" s="46"/>
      <c r="K2" s="46"/>
      <c r="L2" s="294"/>
    </row>
    <row r="3" spans="1:12" ht="15.9" customHeight="1" x14ac:dyDescent="0.35">
      <c r="A3" s="41"/>
      <c r="B3" s="49"/>
      <c r="C3" s="102" t="s">
        <v>5</v>
      </c>
      <c r="D3" s="103"/>
      <c r="E3" s="103"/>
      <c r="F3" s="104"/>
      <c r="G3" s="105"/>
      <c r="H3" s="105"/>
      <c r="I3" s="109"/>
      <c r="J3" s="105"/>
      <c r="K3" s="105"/>
      <c r="L3" s="295"/>
    </row>
    <row r="4" spans="1:12" ht="15.9" customHeight="1" x14ac:dyDescent="0.35">
      <c r="A4" s="41"/>
      <c r="B4" s="49"/>
      <c r="C4" s="102"/>
      <c r="D4" s="103"/>
      <c r="E4" s="103"/>
      <c r="F4" s="104"/>
      <c r="G4" s="105"/>
      <c r="H4" s="105"/>
      <c r="I4" s="109"/>
      <c r="J4" s="105"/>
      <c r="K4" s="105"/>
      <c r="L4" s="295"/>
    </row>
    <row r="5" spans="1:12" s="89" customFormat="1" ht="15.9" customHeight="1" x14ac:dyDescent="0.35">
      <c r="A5" s="86"/>
      <c r="B5" s="87"/>
      <c r="C5" s="106" t="s">
        <v>202</v>
      </c>
      <c r="D5" s="107"/>
      <c r="E5" s="107"/>
      <c r="F5" s="108"/>
      <c r="G5" s="109"/>
      <c r="H5" s="109"/>
      <c r="I5" s="109"/>
      <c r="J5" s="109"/>
      <c r="K5" s="109"/>
      <c r="L5" s="295"/>
    </row>
    <row r="6" spans="1:12" ht="15.9" customHeight="1" x14ac:dyDescent="0.35">
      <c r="A6" s="41"/>
      <c r="B6" s="49"/>
      <c r="C6" s="110"/>
      <c r="D6" s="111"/>
      <c r="E6" s="104"/>
      <c r="F6" s="104"/>
      <c r="G6" s="105"/>
      <c r="H6" s="105"/>
      <c r="I6" s="109"/>
      <c r="J6" s="105"/>
      <c r="K6" s="105"/>
      <c r="L6" s="295"/>
    </row>
    <row r="7" spans="1:12" ht="15.9" customHeight="1" x14ac:dyDescent="0.35">
      <c r="A7" s="41"/>
      <c r="B7" s="49"/>
      <c r="C7" s="111" t="s">
        <v>6</v>
      </c>
      <c r="D7" s="111"/>
      <c r="E7" s="111"/>
      <c r="F7" s="104"/>
      <c r="G7" s="105"/>
      <c r="H7" s="105"/>
      <c r="I7" s="109"/>
      <c r="J7" s="105"/>
      <c r="K7" s="105"/>
      <c r="L7" s="295"/>
    </row>
    <row r="8" spans="1:12" ht="15.9" customHeight="1" x14ac:dyDescent="0.35">
      <c r="A8" s="41"/>
      <c r="B8" s="49"/>
      <c r="C8" s="111"/>
      <c r="D8" s="111"/>
      <c r="E8" s="111"/>
      <c r="F8" s="104"/>
      <c r="G8" s="105"/>
      <c r="H8" s="105"/>
      <c r="I8" s="109"/>
      <c r="J8" s="105"/>
      <c r="K8" s="105"/>
      <c r="L8" s="295"/>
    </row>
    <row r="9" spans="1:12" ht="15.9" customHeight="1" x14ac:dyDescent="0.35">
      <c r="A9" s="41"/>
      <c r="B9" s="49"/>
      <c r="C9" s="110" t="s">
        <v>4</v>
      </c>
      <c r="D9" s="112"/>
      <c r="E9" s="105"/>
      <c r="F9" s="104"/>
      <c r="G9" s="105"/>
      <c r="H9" s="105"/>
      <c r="I9" s="109"/>
      <c r="J9" s="105"/>
      <c r="K9" s="105"/>
      <c r="L9" s="295"/>
    </row>
    <row r="10" spans="1:12" ht="15.9" customHeight="1" x14ac:dyDescent="0.35">
      <c r="A10" s="41"/>
      <c r="B10" s="49"/>
      <c r="C10" s="111" t="s">
        <v>107</v>
      </c>
      <c r="D10" s="111"/>
      <c r="E10" s="105"/>
      <c r="F10" s="105"/>
      <c r="G10" s="111"/>
      <c r="H10" s="105"/>
      <c r="I10" s="109"/>
      <c r="J10" s="105"/>
      <c r="K10" s="105"/>
      <c r="L10" s="295"/>
    </row>
    <row r="11" spans="1:12" ht="15.9" customHeight="1" x14ac:dyDescent="0.35">
      <c r="A11" s="41"/>
      <c r="B11" s="49"/>
      <c r="C11" s="113" t="s">
        <v>108</v>
      </c>
      <c r="D11" s="111"/>
      <c r="E11" s="111"/>
      <c r="F11" s="111"/>
      <c r="G11" s="111"/>
      <c r="H11" s="105"/>
      <c r="I11" s="109"/>
      <c r="J11" s="105"/>
      <c r="K11" s="105"/>
      <c r="L11" s="295"/>
    </row>
    <row r="12" spans="1:12" ht="15.9" customHeight="1" x14ac:dyDescent="0.35">
      <c r="A12" s="41"/>
      <c r="B12" s="49"/>
      <c r="C12" s="111"/>
      <c r="D12" s="111"/>
      <c r="E12" s="105"/>
      <c r="F12" s="105"/>
      <c r="G12" s="111"/>
      <c r="H12" s="105"/>
      <c r="I12" s="109"/>
      <c r="J12" s="105"/>
      <c r="K12" s="105"/>
      <c r="L12" s="295"/>
    </row>
    <row r="13" spans="1:12" ht="15.9" customHeight="1" thickBot="1" x14ac:dyDescent="0.4">
      <c r="A13" s="41"/>
      <c r="B13" s="49"/>
      <c r="C13" s="111"/>
      <c r="D13" s="111"/>
      <c r="E13" s="111"/>
      <c r="F13" s="104"/>
      <c r="G13" s="105"/>
      <c r="H13" s="105"/>
      <c r="I13" s="109"/>
      <c r="J13" s="111"/>
      <c r="K13" s="111"/>
      <c r="L13" s="295"/>
    </row>
    <row r="14" spans="1:12" ht="15.9" customHeight="1" x14ac:dyDescent="0.35">
      <c r="A14" s="41"/>
      <c r="B14" s="49"/>
      <c r="C14" s="346" t="s">
        <v>2</v>
      </c>
      <c r="D14" s="348" t="s">
        <v>1</v>
      </c>
      <c r="E14" s="348" t="s">
        <v>38</v>
      </c>
      <c r="F14" s="348" t="s">
        <v>39</v>
      </c>
      <c r="G14" s="350" t="s">
        <v>310</v>
      </c>
      <c r="H14" s="343" t="s">
        <v>311</v>
      </c>
      <c r="I14" s="109"/>
      <c r="J14" s="352" t="s">
        <v>0</v>
      </c>
      <c r="K14" s="353"/>
      <c r="L14" s="295"/>
    </row>
    <row r="15" spans="1:12" ht="38.5" customHeight="1" x14ac:dyDescent="0.35">
      <c r="A15" s="41"/>
      <c r="B15" s="49"/>
      <c r="C15" s="347"/>
      <c r="D15" s="349"/>
      <c r="E15" s="349"/>
      <c r="F15" s="349"/>
      <c r="G15" s="351"/>
      <c r="H15" s="344"/>
      <c r="I15" s="109"/>
      <c r="J15" s="352"/>
      <c r="K15" s="353"/>
      <c r="L15" s="295"/>
    </row>
    <row r="16" spans="1:12" ht="16" customHeight="1" x14ac:dyDescent="0.35">
      <c r="A16" s="41"/>
      <c r="B16" s="49"/>
      <c r="C16" s="151" t="s">
        <v>32</v>
      </c>
      <c r="D16" s="293" t="s">
        <v>32</v>
      </c>
      <c r="E16" s="302" t="s">
        <v>129</v>
      </c>
      <c r="F16" s="302" t="s">
        <v>129</v>
      </c>
      <c r="G16" s="302" t="s">
        <v>129</v>
      </c>
      <c r="H16" s="303" t="s">
        <v>129</v>
      </c>
      <c r="I16" s="88"/>
      <c r="J16" s="342"/>
      <c r="K16" s="342"/>
      <c r="L16" s="295"/>
    </row>
    <row r="17" spans="1:12" ht="16" customHeight="1" x14ac:dyDescent="0.35">
      <c r="A17" s="41"/>
      <c r="B17" s="49"/>
      <c r="C17" s="300">
        <v>10969</v>
      </c>
      <c r="D17" s="176" t="s">
        <v>130</v>
      </c>
      <c r="E17" s="5"/>
      <c r="F17" s="301"/>
      <c r="G17" s="5"/>
      <c r="H17" s="304"/>
      <c r="I17" s="88"/>
      <c r="J17" s="342"/>
      <c r="K17" s="342"/>
      <c r="L17" s="295"/>
    </row>
    <row r="18" spans="1:12" ht="16" customHeight="1" x14ac:dyDescent="0.35">
      <c r="A18" s="41"/>
      <c r="B18" s="49"/>
      <c r="C18" s="84">
        <v>10013</v>
      </c>
      <c r="D18" s="114" t="s">
        <v>131</v>
      </c>
      <c r="E18" s="5"/>
      <c r="F18" s="72"/>
      <c r="G18" s="5"/>
      <c r="H18" s="304"/>
      <c r="I18" s="88"/>
      <c r="J18" s="342"/>
      <c r="K18" s="342"/>
      <c r="L18" s="295"/>
    </row>
    <row r="19" spans="1:12" ht="16" customHeight="1" x14ac:dyDescent="0.35">
      <c r="A19" s="41"/>
      <c r="B19" s="49"/>
      <c r="C19" s="84">
        <v>13326</v>
      </c>
      <c r="D19" s="114" t="s">
        <v>132</v>
      </c>
      <c r="E19" s="5"/>
      <c r="F19" s="72"/>
      <c r="G19" s="5"/>
      <c r="H19" s="304"/>
      <c r="I19" s="88"/>
      <c r="J19" s="342"/>
      <c r="K19" s="342"/>
      <c r="L19" s="295"/>
    </row>
    <row r="20" spans="1:12" ht="16" customHeight="1" x14ac:dyDescent="0.35">
      <c r="A20" s="41"/>
      <c r="B20" s="49"/>
      <c r="C20" s="84">
        <v>10373</v>
      </c>
      <c r="D20" s="114" t="s">
        <v>133</v>
      </c>
      <c r="E20" s="5"/>
      <c r="F20" s="72"/>
      <c r="G20" s="5"/>
      <c r="H20" s="304"/>
      <c r="I20" s="88"/>
      <c r="J20" s="342"/>
      <c r="K20" s="342"/>
      <c r="L20" s="295"/>
    </row>
    <row r="21" spans="1:12" ht="16" customHeight="1" x14ac:dyDescent="0.35">
      <c r="A21" s="41"/>
      <c r="B21" s="49"/>
      <c r="C21" s="84">
        <v>13327</v>
      </c>
      <c r="D21" s="114" t="s">
        <v>134</v>
      </c>
      <c r="E21" s="5"/>
      <c r="F21" s="72"/>
      <c r="G21" s="5"/>
      <c r="H21" s="304"/>
      <c r="I21" s="88"/>
      <c r="J21" s="342"/>
      <c r="K21" s="342"/>
      <c r="L21" s="295"/>
    </row>
    <row r="22" spans="1:12" ht="16" customHeight="1" x14ac:dyDescent="0.35">
      <c r="A22" s="41"/>
      <c r="B22" s="49"/>
      <c r="C22" s="84">
        <v>10014</v>
      </c>
      <c r="D22" s="114" t="s">
        <v>135</v>
      </c>
      <c r="E22" s="5"/>
      <c r="F22" s="72"/>
      <c r="G22" s="5"/>
      <c r="H22" s="304"/>
      <c r="I22" s="88"/>
      <c r="J22" s="342"/>
      <c r="K22" s="342"/>
      <c r="L22" s="295"/>
    </row>
    <row r="23" spans="1:12" ht="16" customHeight="1" x14ac:dyDescent="0.35">
      <c r="A23" s="41"/>
      <c r="B23" s="49"/>
      <c r="C23" s="84">
        <v>13328</v>
      </c>
      <c r="D23" s="114" t="s">
        <v>136</v>
      </c>
      <c r="E23" s="5"/>
      <c r="F23" s="72"/>
      <c r="G23" s="5"/>
      <c r="H23" s="304"/>
      <c r="I23" s="88"/>
      <c r="J23" s="342"/>
      <c r="K23" s="342"/>
      <c r="L23" s="295"/>
    </row>
    <row r="24" spans="1:12" ht="16" customHeight="1" x14ac:dyDescent="0.35">
      <c r="A24" s="41"/>
      <c r="B24" s="49"/>
      <c r="C24" s="84">
        <v>10022</v>
      </c>
      <c r="D24" s="114" t="s">
        <v>137</v>
      </c>
      <c r="E24" s="5"/>
      <c r="F24" s="72"/>
      <c r="G24" s="5"/>
      <c r="H24" s="304"/>
      <c r="I24" s="88"/>
      <c r="J24" s="342"/>
      <c r="K24" s="342"/>
      <c r="L24" s="295"/>
    </row>
    <row r="25" spans="1:12" ht="16" customHeight="1" x14ac:dyDescent="0.35">
      <c r="A25" s="41"/>
      <c r="B25" s="49"/>
      <c r="C25" s="84">
        <v>13329</v>
      </c>
      <c r="D25" s="114" t="s">
        <v>138</v>
      </c>
      <c r="E25" s="5"/>
      <c r="F25" s="72"/>
      <c r="G25" s="5"/>
      <c r="H25" s="304"/>
      <c r="I25" s="88"/>
      <c r="J25" s="342"/>
      <c r="K25" s="342"/>
      <c r="L25" s="295"/>
    </row>
    <row r="26" spans="1:12" ht="16" customHeight="1" x14ac:dyDescent="0.35">
      <c r="A26" s="41"/>
      <c r="B26" s="49"/>
      <c r="C26" s="84">
        <v>10320</v>
      </c>
      <c r="D26" s="114" t="s">
        <v>141</v>
      </c>
      <c r="E26" s="5"/>
      <c r="F26" s="72"/>
      <c r="G26" s="5"/>
      <c r="H26" s="304"/>
      <c r="I26" s="88"/>
      <c r="J26" s="342"/>
      <c r="K26" s="342"/>
      <c r="L26" s="295"/>
    </row>
    <row r="27" spans="1:12" ht="16" customHeight="1" x14ac:dyDescent="0.35">
      <c r="A27" s="41"/>
      <c r="B27" s="49"/>
      <c r="C27" s="84">
        <v>10317</v>
      </c>
      <c r="D27" s="114" t="s">
        <v>142</v>
      </c>
      <c r="E27" s="5"/>
      <c r="F27" s="72"/>
      <c r="G27" s="38"/>
      <c r="H27" s="305"/>
      <c r="I27" s="88"/>
      <c r="J27" s="342"/>
      <c r="K27" s="342"/>
      <c r="L27" s="295"/>
    </row>
    <row r="28" spans="1:12" ht="16" customHeight="1" x14ac:dyDescent="0.35">
      <c r="A28" s="41"/>
      <c r="B28" s="49"/>
      <c r="C28" s="84">
        <v>10027</v>
      </c>
      <c r="D28" s="114" t="s">
        <v>143</v>
      </c>
      <c r="E28" s="5"/>
      <c r="F28" s="72"/>
      <c r="G28" s="38"/>
      <c r="H28" s="305"/>
      <c r="I28" s="88"/>
      <c r="J28" s="342"/>
      <c r="K28" s="342"/>
      <c r="L28" s="295"/>
    </row>
    <row r="29" spans="1:12" ht="16" customHeight="1" x14ac:dyDescent="0.35">
      <c r="A29" s="41"/>
      <c r="B29" s="49"/>
      <c r="C29" s="84">
        <v>10319</v>
      </c>
      <c r="D29" s="114" t="s">
        <v>144</v>
      </c>
      <c r="E29" s="5"/>
      <c r="F29" s="72"/>
      <c r="G29" s="38"/>
      <c r="H29" s="305"/>
      <c r="I29" s="88"/>
      <c r="J29" s="342"/>
      <c r="K29" s="342"/>
      <c r="L29" s="295"/>
    </row>
    <row r="30" spans="1:12" ht="16" customHeight="1" x14ac:dyDescent="0.35">
      <c r="A30" s="41"/>
      <c r="B30" s="49"/>
      <c r="C30" s="84">
        <v>10870</v>
      </c>
      <c r="D30" s="114" t="s">
        <v>145</v>
      </c>
      <c r="E30" s="5"/>
      <c r="F30" s="72"/>
      <c r="G30" s="38"/>
      <c r="H30" s="305"/>
      <c r="I30" s="88"/>
      <c r="J30" s="342"/>
      <c r="K30" s="342"/>
      <c r="L30" s="295"/>
    </row>
    <row r="31" spans="1:12" ht="16" customHeight="1" x14ac:dyDescent="0.35">
      <c r="A31" s="41"/>
      <c r="B31" s="49"/>
      <c r="C31" s="84">
        <v>13330</v>
      </c>
      <c r="D31" s="114" t="s">
        <v>146</v>
      </c>
      <c r="E31" s="5"/>
      <c r="F31" s="72"/>
      <c r="G31" s="38"/>
      <c r="H31" s="305"/>
      <c r="I31" s="88"/>
      <c r="J31" s="342"/>
      <c r="K31" s="342"/>
      <c r="L31" s="295"/>
    </row>
    <row r="32" spans="1:12" ht="16" customHeight="1" x14ac:dyDescent="0.35">
      <c r="A32" s="41"/>
      <c r="B32" s="49"/>
      <c r="C32" s="84">
        <v>13331</v>
      </c>
      <c r="D32" s="114" t="s">
        <v>147</v>
      </c>
      <c r="E32" s="5"/>
      <c r="F32" s="72"/>
      <c r="G32" s="38"/>
      <c r="H32" s="305"/>
      <c r="I32" s="88"/>
      <c r="J32" s="342"/>
      <c r="K32" s="342"/>
      <c r="L32" s="295"/>
    </row>
    <row r="33" spans="1:12" ht="16" customHeight="1" x14ac:dyDescent="0.35">
      <c r="A33" s="41"/>
      <c r="B33" s="49"/>
      <c r="C33" s="84">
        <v>25625</v>
      </c>
      <c r="D33" s="114" t="s">
        <v>148</v>
      </c>
      <c r="E33" s="5"/>
      <c r="F33" s="72"/>
      <c r="G33" s="38"/>
      <c r="H33" s="305"/>
      <c r="I33" s="88"/>
      <c r="J33" s="342"/>
      <c r="K33" s="342"/>
      <c r="L33" s="295"/>
    </row>
    <row r="34" spans="1:12" ht="16" customHeight="1" x14ac:dyDescent="0.35">
      <c r="A34" s="41"/>
      <c r="B34" s="49"/>
      <c r="C34" s="84">
        <v>11555</v>
      </c>
      <c r="D34" s="114" t="s">
        <v>149</v>
      </c>
      <c r="E34" s="5"/>
      <c r="F34" s="72"/>
      <c r="G34" s="38"/>
      <c r="H34" s="305"/>
      <c r="I34" s="88"/>
      <c r="J34" s="342"/>
      <c r="K34" s="342"/>
      <c r="L34" s="295"/>
    </row>
    <row r="35" spans="1:12" ht="16" customHeight="1" x14ac:dyDescent="0.35">
      <c r="A35" s="41"/>
      <c r="B35" s="49"/>
      <c r="C35" s="84">
        <v>10868</v>
      </c>
      <c r="D35" s="114" t="s">
        <v>150</v>
      </c>
      <c r="E35" s="5"/>
      <c r="F35" s="72"/>
      <c r="G35" s="38"/>
      <c r="H35" s="305"/>
      <c r="I35" s="88"/>
      <c r="J35" s="342"/>
      <c r="K35" s="342"/>
      <c r="L35" s="295"/>
    </row>
    <row r="36" spans="1:12" ht="16" customHeight="1" x14ac:dyDescent="0.35">
      <c r="A36" s="41"/>
      <c r="B36" s="49"/>
      <c r="C36" s="84">
        <v>10862</v>
      </c>
      <c r="D36" s="114" t="s">
        <v>151</v>
      </c>
      <c r="E36" s="5"/>
      <c r="F36" s="72"/>
      <c r="G36" s="38"/>
      <c r="H36" s="305"/>
      <c r="I36" s="88"/>
      <c r="J36" s="342"/>
      <c r="K36" s="342"/>
      <c r="L36" s="295"/>
    </row>
    <row r="37" spans="1:12" ht="16" customHeight="1" x14ac:dyDescent="0.35">
      <c r="A37" s="41"/>
      <c r="B37" s="49"/>
      <c r="C37" s="84">
        <v>10867</v>
      </c>
      <c r="D37" s="114" t="s">
        <v>152</v>
      </c>
      <c r="E37" s="5"/>
      <c r="F37" s="72"/>
      <c r="G37" s="38"/>
      <c r="H37" s="305"/>
      <c r="I37" s="88"/>
      <c r="J37" s="342"/>
      <c r="K37" s="342"/>
      <c r="L37" s="295"/>
    </row>
    <row r="38" spans="1:12" ht="16" customHeight="1" x14ac:dyDescent="0.35">
      <c r="A38" s="41"/>
      <c r="B38" s="49"/>
      <c r="C38" s="84">
        <v>10880</v>
      </c>
      <c r="D38" s="114" t="s">
        <v>153</v>
      </c>
      <c r="E38" s="5"/>
      <c r="F38" s="72"/>
      <c r="G38" s="38"/>
      <c r="H38" s="305"/>
      <c r="I38" s="88"/>
      <c r="J38" s="342"/>
      <c r="K38" s="342"/>
      <c r="L38" s="295"/>
    </row>
    <row r="39" spans="1:12" ht="16" customHeight="1" x14ac:dyDescent="0.35">
      <c r="A39" s="41"/>
      <c r="B39" s="49"/>
      <c r="C39" s="84">
        <v>10881</v>
      </c>
      <c r="D39" s="114" t="s">
        <v>154</v>
      </c>
      <c r="E39" s="5"/>
      <c r="F39" s="72"/>
      <c r="G39" s="38"/>
      <c r="H39" s="305"/>
      <c r="I39" s="88"/>
      <c r="J39" s="342"/>
      <c r="K39" s="342"/>
      <c r="L39" s="295"/>
    </row>
    <row r="40" spans="1:12" ht="16" customHeight="1" x14ac:dyDescent="0.35">
      <c r="A40" s="41"/>
      <c r="B40" s="49"/>
      <c r="C40" s="84">
        <v>10873</v>
      </c>
      <c r="D40" s="114" t="s">
        <v>155</v>
      </c>
      <c r="E40" s="5"/>
      <c r="F40" s="72"/>
      <c r="G40" s="38"/>
      <c r="H40" s="305"/>
      <c r="I40" s="88"/>
      <c r="J40" s="342"/>
      <c r="K40" s="342"/>
      <c r="L40" s="295"/>
    </row>
    <row r="41" spans="1:12" ht="16" customHeight="1" x14ac:dyDescent="0.35">
      <c r="A41" s="41"/>
      <c r="B41" s="49"/>
      <c r="C41" s="84">
        <v>10860</v>
      </c>
      <c r="D41" s="114" t="s">
        <v>156</v>
      </c>
      <c r="E41" s="5"/>
      <c r="F41" s="72"/>
      <c r="G41" s="38"/>
      <c r="H41" s="305"/>
      <c r="I41" s="88"/>
      <c r="J41" s="342"/>
      <c r="K41" s="342"/>
      <c r="L41" s="295"/>
    </row>
    <row r="42" spans="1:12" ht="16" customHeight="1" x14ac:dyDescent="0.35">
      <c r="A42" s="41"/>
      <c r="B42" s="49"/>
      <c r="C42" s="84">
        <v>10882</v>
      </c>
      <c r="D42" s="114" t="s">
        <v>157</v>
      </c>
      <c r="E42" s="5"/>
      <c r="F42" s="72"/>
      <c r="G42" s="38"/>
      <c r="H42" s="305"/>
      <c r="I42" s="88"/>
      <c r="J42" s="342"/>
      <c r="K42" s="342"/>
      <c r="L42" s="295"/>
    </row>
    <row r="43" spans="1:12" ht="16" customHeight="1" x14ac:dyDescent="0.35">
      <c r="A43" s="41"/>
      <c r="B43" s="49"/>
      <c r="C43" s="84">
        <v>10041</v>
      </c>
      <c r="D43" s="114" t="s">
        <v>158</v>
      </c>
      <c r="E43" s="5"/>
      <c r="F43" s="72"/>
      <c r="G43" s="38"/>
      <c r="H43" s="305"/>
      <c r="I43" s="88"/>
      <c r="J43" s="342"/>
      <c r="K43" s="342"/>
      <c r="L43" s="295"/>
    </row>
    <row r="44" spans="1:12" ht="16" customHeight="1" x14ac:dyDescent="0.35">
      <c r="A44" s="41"/>
      <c r="B44" s="49"/>
      <c r="C44" s="84">
        <v>13332</v>
      </c>
      <c r="D44" s="114" t="s">
        <v>159</v>
      </c>
      <c r="E44" s="5"/>
      <c r="F44" s="72"/>
      <c r="G44" s="38"/>
      <c r="H44" s="305"/>
      <c r="I44" s="88"/>
      <c r="J44" s="342"/>
      <c r="K44" s="342"/>
      <c r="L44" s="295"/>
    </row>
    <row r="45" spans="1:12" ht="16" customHeight="1" x14ac:dyDescent="0.35">
      <c r="A45" s="41"/>
      <c r="B45" s="49"/>
      <c r="C45" s="84">
        <v>10089</v>
      </c>
      <c r="D45" s="114" t="s">
        <v>164</v>
      </c>
      <c r="E45" s="5"/>
      <c r="F45" s="72"/>
      <c r="G45" s="38"/>
      <c r="H45" s="305"/>
      <c r="I45" s="88"/>
      <c r="J45" s="342"/>
      <c r="K45" s="342"/>
      <c r="L45" s="295"/>
    </row>
    <row r="46" spans="1:12" ht="16" customHeight="1" x14ac:dyDescent="0.35">
      <c r="A46" s="41"/>
      <c r="B46" s="49"/>
      <c r="C46" s="84">
        <v>10318</v>
      </c>
      <c r="D46" s="114" t="s">
        <v>165</v>
      </c>
      <c r="E46" s="5"/>
      <c r="F46" s="72"/>
      <c r="G46" s="38"/>
      <c r="H46" s="305"/>
      <c r="I46" s="88"/>
      <c r="J46" s="342"/>
      <c r="K46" s="342"/>
      <c r="L46" s="295"/>
    </row>
    <row r="47" spans="1:12" ht="16" customHeight="1" x14ac:dyDescent="0.35">
      <c r="A47" s="41"/>
      <c r="B47" s="49"/>
      <c r="C47" s="84">
        <v>10375</v>
      </c>
      <c r="D47" s="114" t="s">
        <v>172</v>
      </c>
      <c r="E47" s="5"/>
      <c r="F47" s="72"/>
      <c r="G47" s="38"/>
      <c r="H47" s="305"/>
      <c r="I47" s="88"/>
      <c r="J47" s="342"/>
      <c r="K47" s="342"/>
      <c r="L47" s="295"/>
    </row>
    <row r="48" spans="1:12" ht="16" customHeight="1" x14ac:dyDescent="0.35">
      <c r="A48" s="41"/>
      <c r="B48" s="49"/>
      <c r="C48" s="84">
        <v>10050</v>
      </c>
      <c r="D48" s="114" t="s">
        <v>173</v>
      </c>
      <c r="E48" s="5"/>
      <c r="F48" s="72"/>
      <c r="G48" s="38"/>
      <c r="H48" s="305"/>
      <c r="I48" s="88"/>
      <c r="J48" s="342"/>
      <c r="K48" s="342"/>
      <c r="L48" s="295"/>
    </row>
    <row r="49" spans="1:12" ht="16" customHeight="1" x14ac:dyDescent="0.35">
      <c r="A49" s="41"/>
      <c r="B49" s="49"/>
      <c r="C49" s="84">
        <v>13333</v>
      </c>
      <c r="D49" s="114" t="s">
        <v>174</v>
      </c>
      <c r="E49" s="5"/>
      <c r="F49" s="72"/>
      <c r="G49" s="38"/>
      <c r="H49" s="305"/>
      <c r="I49" s="88"/>
      <c r="J49" s="342"/>
      <c r="K49" s="342"/>
      <c r="L49" s="295"/>
    </row>
    <row r="50" spans="1:12" ht="16" customHeight="1" x14ac:dyDescent="0.35">
      <c r="A50" s="41"/>
      <c r="B50" s="49"/>
      <c r="C50" s="84">
        <v>10051</v>
      </c>
      <c r="D50" s="114" t="s">
        <v>175</v>
      </c>
      <c r="E50" s="5"/>
      <c r="F50" s="72"/>
      <c r="G50" s="38"/>
      <c r="H50" s="305"/>
      <c r="I50" s="88"/>
      <c r="J50" s="342"/>
      <c r="K50" s="342"/>
      <c r="L50" s="295"/>
    </row>
    <row r="51" spans="1:12" ht="16" customHeight="1" x14ac:dyDescent="0.35">
      <c r="A51" s="41"/>
      <c r="B51" s="49"/>
      <c r="C51" s="84">
        <v>13334</v>
      </c>
      <c r="D51" s="114" t="s">
        <v>176</v>
      </c>
      <c r="E51" s="5"/>
      <c r="F51" s="72"/>
      <c r="G51" s="38"/>
      <c r="H51" s="305"/>
      <c r="I51" s="88"/>
      <c r="J51" s="342"/>
      <c r="K51" s="342"/>
      <c r="L51" s="295"/>
    </row>
    <row r="52" spans="1:12" ht="16" customHeight="1" x14ac:dyDescent="0.35">
      <c r="A52" s="41"/>
      <c r="B52" s="49"/>
      <c r="C52" s="84">
        <v>10052</v>
      </c>
      <c r="D52" s="114" t="s">
        <v>177</v>
      </c>
      <c r="E52" s="5"/>
      <c r="F52" s="72"/>
      <c r="G52" s="38"/>
      <c r="H52" s="305"/>
      <c r="I52" s="88"/>
      <c r="J52" s="342"/>
      <c r="K52" s="342"/>
      <c r="L52" s="295"/>
    </row>
    <row r="53" spans="1:12" ht="16" customHeight="1" x14ac:dyDescent="0.35">
      <c r="A53" s="41"/>
      <c r="B53" s="49"/>
      <c r="C53" s="84">
        <v>29111</v>
      </c>
      <c r="D53" s="114" t="s">
        <v>178</v>
      </c>
      <c r="E53" s="5"/>
      <c r="F53" s="72"/>
      <c r="G53" s="38"/>
      <c r="H53" s="305"/>
      <c r="I53" s="299"/>
      <c r="J53" s="299"/>
      <c r="K53" s="299"/>
      <c r="L53" s="238"/>
    </row>
    <row r="54" spans="1:12" ht="16" customHeight="1" x14ac:dyDescent="0.35">
      <c r="A54" s="41"/>
      <c r="B54" s="49"/>
      <c r="C54" s="84">
        <v>10062</v>
      </c>
      <c r="D54" s="114" t="s">
        <v>179</v>
      </c>
      <c r="E54" s="5"/>
      <c r="F54" s="72"/>
      <c r="G54" s="38"/>
      <c r="H54" s="305"/>
      <c r="I54" s="299"/>
      <c r="J54" s="299"/>
      <c r="K54" s="299"/>
      <c r="L54" s="238"/>
    </row>
    <row r="55" spans="1:12" ht="16" customHeight="1" x14ac:dyDescent="0.35">
      <c r="A55" s="41"/>
      <c r="B55" s="49"/>
      <c r="C55" s="84">
        <v>13335</v>
      </c>
      <c r="D55" s="114" t="s">
        <v>180</v>
      </c>
      <c r="E55" s="5"/>
      <c r="F55" s="72"/>
      <c r="G55" s="38"/>
      <c r="H55" s="305"/>
      <c r="I55" s="299"/>
      <c r="J55" s="299"/>
      <c r="K55" s="299"/>
      <c r="L55" s="238"/>
    </row>
    <row r="56" spans="1:12" ht="16" customHeight="1" x14ac:dyDescent="0.35">
      <c r="A56" s="41"/>
      <c r="B56" s="49"/>
      <c r="C56" s="84">
        <v>10063</v>
      </c>
      <c r="D56" s="114" t="s">
        <v>181</v>
      </c>
      <c r="E56" s="5"/>
      <c r="F56" s="72"/>
      <c r="G56" s="38"/>
      <c r="H56" s="305"/>
      <c r="I56" s="299"/>
      <c r="J56" s="299"/>
      <c r="K56" s="299"/>
      <c r="L56" s="238"/>
    </row>
    <row r="57" spans="1:12" ht="16" customHeight="1" x14ac:dyDescent="0.35">
      <c r="A57" s="41"/>
      <c r="B57" s="49"/>
      <c r="C57" s="84">
        <v>13336</v>
      </c>
      <c r="D57" s="114" t="s">
        <v>182</v>
      </c>
      <c r="E57" s="5"/>
      <c r="F57" s="72"/>
      <c r="G57" s="38"/>
      <c r="H57" s="305"/>
      <c r="I57" s="299"/>
      <c r="J57" s="299"/>
      <c r="K57" s="299"/>
      <c r="L57" s="238"/>
    </row>
    <row r="58" spans="1:12" ht="16" customHeight="1" x14ac:dyDescent="0.35">
      <c r="A58" s="41"/>
      <c r="B58" s="49"/>
      <c r="C58" s="84">
        <v>10058</v>
      </c>
      <c r="D58" s="114" t="s">
        <v>183</v>
      </c>
      <c r="E58" s="5"/>
      <c r="F58" s="72"/>
      <c r="G58" s="38"/>
      <c r="H58" s="305"/>
      <c r="I58" s="299"/>
      <c r="J58" s="299"/>
      <c r="K58" s="299"/>
      <c r="L58" s="238"/>
    </row>
    <row r="59" spans="1:12" ht="16" customHeight="1" x14ac:dyDescent="0.35">
      <c r="A59" s="41"/>
      <c r="B59" s="49"/>
      <c r="C59" s="84">
        <v>10950</v>
      </c>
      <c r="D59" s="114" t="s">
        <v>184</v>
      </c>
      <c r="E59" s="5"/>
      <c r="F59" s="72"/>
      <c r="G59" s="38"/>
      <c r="H59" s="305"/>
      <c r="I59" s="299"/>
      <c r="J59" s="299"/>
      <c r="K59" s="299"/>
      <c r="L59" s="238"/>
    </row>
    <row r="60" spans="1:12" ht="16" customHeight="1" x14ac:dyDescent="0.35">
      <c r="A60" s="41"/>
      <c r="B60" s="49"/>
      <c r="C60" s="84">
        <v>10066</v>
      </c>
      <c r="D60" s="114" t="s">
        <v>185</v>
      </c>
      <c r="E60" s="5"/>
      <c r="F60" s="72"/>
      <c r="G60" s="38"/>
      <c r="H60" s="305"/>
      <c r="I60" s="299"/>
      <c r="J60" s="299"/>
      <c r="K60" s="299"/>
      <c r="L60" s="238"/>
    </row>
    <row r="61" spans="1:12" ht="16" customHeight="1" x14ac:dyDescent="0.35">
      <c r="A61" s="41"/>
      <c r="B61" s="49"/>
      <c r="C61" s="84">
        <v>10322</v>
      </c>
      <c r="D61" s="114" t="s">
        <v>188</v>
      </c>
      <c r="E61" s="5"/>
      <c r="F61" s="72"/>
      <c r="G61" s="38"/>
      <c r="H61" s="305"/>
      <c r="I61" s="299"/>
      <c r="J61" s="299"/>
      <c r="K61" s="299"/>
      <c r="L61" s="238"/>
    </row>
    <row r="62" spans="1:12" ht="16" customHeight="1" x14ac:dyDescent="0.35">
      <c r="A62" s="41"/>
      <c r="B62" s="49"/>
      <c r="C62" s="84">
        <v>13267</v>
      </c>
      <c r="D62" s="114" t="s">
        <v>189</v>
      </c>
      <c r="E62" s="5"/>
      <c r="F62" s="72"/>
      <c r="G62" s="38"/>
      <c r="H62" s="305"/>
      <c r="I62" s="299"/>
      <c r="J62" s="299"/>
      <c r="K62" s="299"/>
      <c r="L62" s="238"/>
    </row>
    <row r="63" spans="1:12" ht="16" customHeight="1" x14ac:dyDescent="0.35">
      <c r="A63" s="41"/>
      <c r="B63" s="49"/>
      <c r="C63" s="84">
        <v>10323</v>
      </c>
      <c r="D63" s="114" t="s">
        <v>190</v>
      </c>
      <c r="E63" s="5"/>
      <c r="F63" s="72"/>
      <c r="G63" s="38"/>
      <c r="H63" s="305"/>
      <c r="I63" s="299"/>
      <c r="J63" s="299"/>
      <c r="K63" s="299"/>
      <c r="L63" s="238"/>
    </row>
    <row r="64" spans="1:12" ht="16" customHeight="1" x14ac:dyDescent="0.35">
      <c r="A64" s="41"/>
      <c r="B64" s="49"/>
      <c r="C64" s="84">
        <v>25415</v>
      </c>
      <c r="D64" s="114" t="s">
        <v>191</v>
      </c>
      <c r="E64" s="5"/>
      <c r="F64" s="72"/>
      <c r="G64" s="38"/>
      <c r="H64" s="305"/>
      <c r="I64" s="299"/>
      <c r="J64" s="299"/>
      <c r="K64" s="299"/>
      <c r="L64" s="238"/>
    </row>
    <row r="65" spans="1:12" ht="16" customHeight="1" x14ac:dyDescent="0.35">
      <c r="A65" s="41"/>
      <c r="B65" s="49"/>
      <c r="C65" s="84">
        <v>10096</v>
      </c>
      <c r="D65" s="114" t="s">
        <v>194</v>
      </c>
      <c r="E65" s="5"/>
      <c r="F65" s="72"/>
      <c r="G65" s="38"/>
      <c r="H65" s="305"/>
      <c r="I65" s="299"/>
      <c r="J65" s="299"/>
      <c r="K65" s="299"/>
      <c r="L65" s="238"/>
    </row>
    <row r="66" spans="1:12" ht="16" customHeight="1" x14ac:dyDescent="0.35">
      <c r="A66" s="41"/>
      <c r="B66" s="49"/>
      <c r="C66" s="84">
        <v>10324</v>
      </c>
      <c r="D66" s="114" t="s">
        <v>195</v>
      </c>
      <c r="E66" s="5"/>
      <c r="F66" s="72"/>
      <c r="G66" s="38"/>
      <c r="H66" s="305"/>
      <c r="I66" s="299"/>
      <c r="J66" s="299"/>
      <c r="K66" s="299"/>
      <c r="L66" s="238"/>
    </row>
    <row r="67" spans="1:12" ht="16" customHeight="1" x14ac:dyDescent="0.35">
      <c r="A67" s="41"/>
      <c r="B67" s="49"/>
      <c r="C67" s="84">
        <v>10077</v>
      </c>
      <c r="D67" s="114" t="s">
        <v>200</v>
      </c>
      <c r="E67" s="5"/>
      <c r="F67" s="72"/>
      <c r="G67" s="38"/>
      <c r="H67" s="305"/>
      <c r="I67" s="299"/>
      <c r="J67" s="299"/>
      <c r="K67" s="299"/>
      <c r="L67" s="238"/>
    </row>
    <row r="68" spans="1:12" ht="16" customHeight="1" x14ac:dyDescent="0.35">
      <c r="A68" s="41"/>
      <c r="B68" s="49"/>
      <c r="C68" s="84">
        <v>10082</v>
      </c>
      <c r="D68" s="114" t="s">
        <v>201</v>
      </c>
      <c r="E68" s="5"/>
      <c r="F68" s="72"/>
      <c r="G68" s="38"/>
      <c r="H68" s="305"/>
      <c r="I68" s="299"/>
      <c r="J68" s="299"/>
      <c r="K68" s="299"/>
      <c r="L68" s="238"/>
    </row>
    <row r="69" spans="1:12" ht="16" customHeight="1" x14ac:dyDescent="0.35">
      <c r="A69" s="41"/>
      <c r="B69" s="49"/>
      <c r="C69" s="84">
        <v>10910</v>
      </c>
      <c r="D69" s="114" t="s">
        <v>139</v>
      </c>
      <c r="E69" s="5"/>
      <c r="F69" s="72"/>
      <c r="G69" s="38"/>
      <c r="H69" s="305"/>
      <c r="I69" s="299"/>
      <c r="J69" s="299"/>
      <c r="K69" s="299"/>
      <c r="L69" s="238"/>
    </row>
    <row r="70" spans="1:12" ht="16" customHeight="1" x14ac:dyDescent="0.35">
      <c r="A70" s="41"/>
      <c r="B70" s="49"/>
      <c r="C70" s="84">
        <v>10911</v>
      </c>
      <c r="D70" s="114" t="s">
        <v>140</v>
      </c>
      <c r="E70" s="5"/>
      <c r="F70" s="72"/>
      <c r="G70" s="38"/>
      <c r="H70" s="305"/>
      <c r="I70" s="299"/>
      <c r="J70" s="299"/>
      <c r="K70" s="299"/>
      <c r="L70" s="238"/>
    </row>
    <row r="71" spans="1:12" ht="16" customHeight="1" x14ac:dyDescent="0.35">
      <c r="A71" s="41"/>
      <c r="B71" s="49"/>
      <c r="C71" s="84">
        <v>10906</v>
      </c>
      <c r="D71" s="114" t="s">
        <v>186</v>
      </c>
      <c r="E71" s="5"/>
      <c r="F71" s="72"/>
      <c r="G71" s="38"/>
      <c r="H71" s="305"/>
      <c r="I71" s="299"/>
      <c r="J71" s="299"/>
      <c r="K71" s="299"/>
      <c r="L71" s="238"/>
    </row>
    <row r="72" spans="1:12" ht="16" customHeight="1" x14ac:dyDescent="0.35">
      <c r="A72" s="41"/>
      <c r="B72" s="49"/>
      <c r="C72" s="84">
        <v>10907</v>
      </c>
      <c r="D72" s="114" t="s">
        <v>187</v>
      </c>
      <c r="E72" s="5"/>
      <c r="F72" s="72"/>
      <c r="G72" s="38"/>
      <c r="H72" s="305"/>
      <c r="I72" s="299"/>
      <c r="J72" s="299"/>
      <c r="K72" s="299"/>
      <c r="L72" s="238"/>
    </row>
    <row r="73" spans="1:12" ht="16" customHeight="1" x14ac:dyDescent="0.35">
      <c r="A73" s="41"/>
      <c r="B73" s="49"/>
      <c r="C73" s="84">
        <v>10904</v>
      </c>
      <c r="D73" s="114" t="s">
        <v>160</v>
      </c>
      <c r="E73" s="5"/>
      <c r="F73" s="72"/>
      <c r="G73" s="38"/>
      <c r="H73" s="305"/>
      <c r="I73" s="299"/>
      <c r="J73" s="299"/>
      <c r="K73" s="299"/>
      <c r="L73" s="238"/>
    </row>
    <row r="74" spans="1:12" ht="16" customHeight="1" x14ac:dyDescent="0.35">
      <c r="A74" s="41"/>
      <c r="B74" s="49"/>
      <c r="C74" s="84">
        <v>10908</v>
      </c>
      <c r="D74" s="114" t="s">
        <v>161</v>
      </c>
      <c r="E74" s="5"/>
      <c r="F74" s="72"/>
      <c r="G74" s="38"/>
      <c r="H74" s="305"/>
      <c r="I74" s="299"/>
      <c r="J74" s="299"/>
      <c r="K74" s="299"/>
      <c r="L74" s="238"/>
    </row>
    <row r="75" spans="1:12" ht="16" customHeight="1" x14ac:dyDescent="0.35">
      <c r="A75" s="41"/>
      <c r="B75" s="49"/>
      <c r="C75" s="84">
        <v>10905</v>
      </c>
      <c r="D75" s="114" t="s">
        <v>162</v>
      </c>
      <c r="E75" s="5"/>
      <c r="F75" s="72"/>
      <c r="G75" s="38"/>
      <c r="H75" s="305"/>
      <c r="I75" s="299"/>
      <c r="J75" s="299"/>
      <c r="K75" s="299"/>
      <c r="L75" s="238"/>
    </row>
    <row r="76" spans="1:12" ht="16" customHeight="1" x14ac:dyDescent="0.35">
      <c r="A76" s="41"/>
      <c r="B76" s="49"/>
      <c r="C76" s="84">
        <v>10909</v>
      </c>
      <c r="D76" s="114" t="s">
        <v>163</v>
      </c>
      <c r="E76" s="5"/>
      <c r="F76" s="72"/>
      <c r="G76" s="38"/>
      <c r="H76" s="305"/>
      <c r="I76" s="299"/>
      <c r="J76" s="299"/>
      <c r="K76" s="299"/>
      <c r="L76" s="238"/>
    </row>
    <row r="77" spans="1:12" ht="16" customHeight="1" x14ac:dyDescent="0.35">
      <c r="A77" s="41"/>
      <c r="B77" s="49"/>
      <c r="C77" s="84">
        <v>10918</v>
      </c>
      <c r="D77" s="114" t="s">
        <v>166</v>
      </c>
      <c r="E77" s="5"/>
      <c r="F77" s="72"/>
      <c r="G77" s="38"/>
      <c r="H77" s="305"/>
      <c r="I77" s="299"/>
      <c r="J77" s="299"/>
      <c r="K77" s="299"/>
      <c r="L77" s="238"/>
    </row>
    <row r="78" spans="1:12" ht="16" customHeight="1" x14ac:dyDescent="0.35">
      <c r="A78" s="41"/>
      <c r="B78" s="49"/>
      <c r="C78" s="84">
        <v>10917</v>
      </c>
      <c r="D78" s="114" t="s">
        <v>167</v>
      </c>
      <c r="E78" s="5"/>
      <c r="F78" s="72"/>
      <c r="G78" s="38"/>
      <c r="H78" s="305"/>
      <c r="I78" s="299"/>
      <c r="J78" s="299"/>
      <c r="K78" s="299"/>
      <c r="L78" s="238"/>
    </row>
    <row r="79" spans="1:12" ht="16" customHeight="1" x14ac:dyDescent="0.35">
      <c r="A79" s="41"/>
      <c r="B79" s="49"/>
      <c r="C79" s="84">
        <v>15270</v>
      </c>
      <c r="D79" s="114" t="s">
        <v>168</v>
      </c>
      <c r="E79" s="5"/>
      <c r="F79" s="72"/>
      <c r="G79" s="38"/>
      <c r="H79" s="305"/>
      <c r="I79" s="299"/>
      <c r="J79" s="299"/>
      <c r="K79" s="299"/>
      <c r="L79" s="238"/>
    </row>
    <row r="80" spans="1:12" ht="16" customHeight="1" x14ac:dyDescent="0.35">
      <c r="A80" s="41"/>
      <c r="B80" s="49"/>
      <c r="C80" s="84">
        <v>10913</v>
      </c>
      <c r="D80" s="114" t="s">
        <v>169</v>
      </c>
      <c r="E80" s="5"/>
      <c r="F80" s="72"/>
      <c r="G80" s="38"/>
      <c r="H80" s="305"/>
      <c r="I80" s="299"/>
      <c r="J80" s="299"/>
      <c r="K80" s="299"/>
      <c r="L80" s="238"/>
    </row>
    <row r="81" spans="1:12" ht="16" customHeight="1" x14ac:dyDescent="0.35">
      <c r="A81" s="41"/>
      <c r="B81" s="49"/>
      <c r="C81" s="84">
        <v>10636</v>
      </c>
      <c r="D81" s="114" t="s">
        <v>170</v>
      </c>
      <c r="E81" s="5"/>
      <c r="F81" s="72"/>
      <c r="G81" s="38"/>
      <c r="H81" s="305"/>
      <c r="I81" s="299"/>
      <c r="J81" s="299"/>
      <c r="K81" s="299"/>
      <c r="L81" s="238"/>
    </row>
    <row r="82" spans="1:12" ht="16" customHeight="1" x14ac:dyDescent="0.35">
      <c r="A82" s="41"/>
      <c r="B82" s="49"/>
      <c r="C82" s="84">
        <v>10715</v>
      </c>
      <c r="D82" s="114" t="s">
        <v>171</v>
      </c>
      <c r="E82" s="5"/>
      <c r="F82" s="72"/>
      <c r="G82" s="38"/>
      <c r="H82" s="305"/>
      <c r="I82" s="299"/>
      <c r="J82" s="299"/>
      <c r="K82" s="299"/>
      <c r="L82" s="238"/>
    </row>
    <row r="83" spans="1:12" ht="16" customHeight="1" x14ac:dyDescent="0.35">
      <c r="A83" s="41"/>
      <c r="B83" s="49"/>
      <c r="C83" s="84">
        <v>11525</v>
      </c>
      <c r="D83" s="114" t="s">
        <v>192</v>
      </c>
      <c r="E83" s="5"/>
      <c r="F83" s="72"/>
      <c r="G83" s="38"/>
      <c r="H83" s="305"/>
      <c r="I83" s="299"/>
      <c r="J83" s="299"/>
      <c r="K83" s="299"/>
      <c r="L83" s="238"/>
    </row>
    <row r="84" spans="1:12" ht="16" customHeight="1" x14ac:dyDescent="0.35">
      <c r="A84" s="41"/>
      <c r="B84" s="49"/>
      <c r="C84" s="84">
        <v>11550</v>
      </c>
      <c r="D84" s="114" t="s">
        <v>193</v>
      </c>
      <c r="E84" s="5"/>
      <c r="F84" s="72"/>
      <c r="G84" s="38"/>
      <c r="H84" s="305"/>
      <c r="I84" s="299"/>
      <c r="J84" s="299"/>
      <c r="K84" s="299"/>
      <c r="L84" s="238"/>
    </row>
    <row r="85" spans="1:12" ht="16" customHeight="1" x14ac:dyDescent="0.35">
      <c r="A85" s="41"/>
      <c r="B85" s="49"/>
      <c r="C85" s="84">
        <v>10902</v>
      </c>
      <c r="D85" s="114" t="s">
        <v>196</v>
      </c>
      <c r="E85" s="5"/>
      <c r="F85" s="72"/>
      <c r="G85" s="38"/>
      <c r="H85" s="305"/>
      <c r="I85" s="299"/>
      <c r="J85" s="299"/>
      <c r="K85" s="299"/>
      <c r="L85" s="238"/>
    </row>
    <row r="86" spans="1:12" ht="16" customHeight="1" x14ac:dyDescent="0.35">
      <c r="A86" s="41"/>
      <c r="B86" s="49"/>
      <c r="C86" s="84">
        <v>10912</v>
      </c>
      <c r="D86" s="114" t="s">
        <v>197</v>
      </c>
      <c r="E86" s="5"/>
      <c r="F86" s="72"/>
      <c r="G86" s="38"/>
      <c r="H86" s="305"/>
      <c r="I86" s="299"/>
      <c r="J86" s="299"/>
      <c r="K86" s="299"/>
      <c r="L86" s="238"/>
    </row>
    <row r="87" spans="1:12" ht="16" customHeight="1" x14ac:dyDescent="0.35">
      <c r="A87" s="41"/>
      <c r="B87" s="49"/>
      <c r="C87" s="84">
        <v>10964</v>
      </c>
      <c r="D87" s="114" t="s">
        <v>198</v>
      </c>
      <c r="E87" s="5"/>
      <c r="F87" s="72"/>
      <c r="G87" s="38"/>
      <c r="H87" s="305"/>
      <c r="I87" s="299"/>
      <c r="J87" s="299"/>
      <c r="K87" s="299"/>
      <c r="L87" s="238"/>
    </row>
    <row r="88" spans="1:12" ht="16" customHeight="1" thickBot="1" x14ac:dyDescent="0.4">
      <c r="A88" s="41"/>
      <c r="B88" s="49"/>
      <c r="C88" s="85">
        <v>11526</v>
      </c>
      <c r="D88" s="115" t="s">
        <v>199</v>
      </c>
      <c r="E88" s="5"/>
      <c r="F88" s="167"/>
      <c r="G88" s="39"/>
      <c r="H88" s="306"/>
      <c r="I88" s="299"/>
      <c r="J88" s="299"/>
      <c r="K88" s="299"/>
      <c r="L88" s="238"/>
    </row>
    <row r="89" spans="1:12" ht="15.5" customHeight="1" x14ac:dyDescent="0.35">
      <c r="A89" s="41"/>
      <c r="B89" s="49"/>
      <c r="C89" s="51"/>
      <c r="D89" s="51"/>
      <c r="E89" s="51"/>
      <c r="F89" s="51"/>
      <c r="G89" s="51"/>
      <c r="H89" s="296"/>
      <c r="I89" s="299"/>
      <c r="J89" s="299"/>
      <c r="K89" s="299"/>
      <c r="L89" s="238"/>
    </row>
    <row r="90" spans="1:12" ht="15.5" customHeight="1" x14ac:dyDescent="0.35">
      <c r="A90" s="41"/>
      <c r="B90" s="49"/>
      <c r="C90" s="51"/>
      <c r="D90" s="51"/>
      <c r="E90" s="51"/>
      <c r="F90" s="51"/>
      <c r="G90" s="51"/>
      <c r="H90" s="51"/>
      <c r="I90" s="88"/>
      <c r="J90" s="51"/>
      <c r="K90" s="51"/>
      <c r="L90" s="295"/>
    </row>
    <row r="91" spans="1:12" ht="15.9" customHeight="1" thickBot="1" x14ac:dyDescent="0.4">
      <c r="A91" s="41"/>
      <c r="B91" s="52"/>
      <c r="C91" s="60"/>
      <c r="D91" s="60"/>
      <c r="E91" s="60"/>
      <c r="F91" s="60"/>
      <c r="G91" s="60"/>
      <c r="H91" s="60"/>
      <c r="I91" s="60"/>
      <c r="J91" s="60"/>
      <c r="K91" s="60"/>
      <c r="L91" s="297"/>
    </row>
    <row r="92" spans="1:12" ht="15.9" customHeight="1" x14ac:dyDescent="0.35">
      <c r="C92" s="48"/>
      <c r="D92" s="48"/>
      <c r="E92" s="48"/>
      <c r="F92" s="48"/>
      <c r="G92" s="48"/>
      <c r="H92" s="48"/>
      <c r="J92" s="48"/>
      <c r="K92" s="48"/>
    </row>
    <row r="93" spans="1:12" ht="35.5" customHeight="1" x14ac:dyDescent="0.35">
      <c r="C93" s="48"/>
      <c r="D93" s="48"/>
      <c r="E93" s="48"/>
      <c r="F93" s="48"/>
      <c r="G93" s="48"/>
      <c r="H93" s="48"/>
      <c r="J93" s="48"/>
      <c r="K93" s="48"/>
    </row>
    <row r="94" spans="1:12" ht="35.5" customHeight="1" x14ac:dyDescent="0.35">
      <c r="C94" s="48"/>
      <c r="D94" s="48"/>
      <c r="E94" s="48"/>
      <c r="F94" s="48"/>
      <c r="G94" s="48"/>
      <c r="H94" s="48"/>
      <c r="J94" s="48"/>
      <c r="K94" s="48"/>
    </row>
    <row r="95" spans="1:12" ht="35.5" customHeight="1" x14ac:dyDescent="0.35">
      <c r="C95" s="48"/>
      <c r="D95" s="48"/>
      <c r="E95" s="48"/>
      <c r="F95" s="48"/>
      <c r="G95" s="48"/>
      <c r="H95" s="48"/>
      <c r="J95" s="48"/>
      <c r="K95" s="48"/>
    </row>
    <row r="96" spans="1:12" ht="35.5" customHeight="1" x14ac:dyDescent="0.35">
      <c r="C96" s="48"/>
      <c r="D96" s="48"/>
      <c r="E96" s="48"/>
      <c r="F96" s="48"/>
      <c r="G96" s="48"/>
      <c r="H96" s="48"/>
      <c r="J96" s="48"/>
      <c r="K96" s="48"/>
    </row>
    <row r="97" spans="3:11" ht="35.5" customHeight="1" x14ac:dyDescent="0.35">
      <c r="C97" s="48"/>
      <c r="D97" s="48"/>
      <c r="E97" s="48"/>
      <c r="F97" s="48"/>
      <c r="G97" s="48"/>
      <c r="H97" s="48"/>
      <c r="J97" s="48"/>
      <c r="K97" s="48"/>
    </row>
    <row r="98" spans="3:11" ht="35.5" customHeight="1" x14ac:dyDescent="0.35">
      <c r="C98" s="48"/>
      <c r="D98" s="48"/>
      <c r="E98" s="48"/>
      <c r="F98" s="48"/>
      <c r="G98" s="48"/>
      <c r="H98" s="48"/>
      <c r="J98" s="48"/>
      <c r="K98" s="48"/>
    </row>
    <row r="99" spans="3:11" ht="35.5" customHeight="1" x14ac:dyDescent="0.35">
      <c r="C99" s="48"/>
      <c r="D99" s="48"/>
      <c r="E99" s="48"/>
      <c r="F99" s="48"/>
      <c r="G99" s="48"/>
      <c r="H99" s="48"/>
      <c r="J99" s="48"/>
      <c r="K99" s="48"/>
    </row>
    <row r="100" spans="3:11" ht="35.5" customHeight="1" x14ac:dyDescent="0.35">
      <c r="C100" s="48"/>
      <c r="D100" s="48"/>
      <c r="E100" s="48"/>
      <c r="F100" s="48"/>
      <c r="G100" s="48"/>
      <c r="H100" s="48"/>
      <c r="J100" s="48"/>
      <c r="K100" s="48"/>
    </row>
    <row r="101" spans="3:11" ht="35.5" customHeight="1" x14ac:dyDescent="0.35">
      <c r="C101" s="48"/>
      <c r="D101" s="48"/>
      <c r="E101" s="48"/>
      <c r="F101" s="48"/>
      <c r="G101" s="48"/>
      <c r="H101" s="48"/>
      <c r="J101" s="48"/>
      <c r="K101" s="48"/>
    </row>
    <row r="102" spans="3:11" ht="35.5" customHeight="1" x14ac:dyDescent="0.35">
      <c r="C102" s="48"/>
      <c r="D102" s="48"/>
      <c r="E102" s="48"/>
      <c r="F102" s="48"/>
      <c r="G102" s="48"/>
      <c r="H102" s="48"/>
      <c r="J102" s="48"/>
      <c r="K102" s="48"/>
    </row>
    <row r="103" spans="3:11" ht="35.5" customHeight="1" x14ac:dyDescent="0.35">
      <c r="C103" s="48"/>
      <c r="D103" s="48"/>
      <c r="E103" s="48"/>
      <c r="F103" s="48"/>
      <c r="G103" s="48"/>
      <c r="H103" s="48"/>
      <c r="J103" s="48"/>
      <c r="K103" s="48"/>
    </row>
    <row r="104" spans="3:11" ht="35.5" customHeight="1" x14ac:dyDescent="0.35">
      <c r="C104" s="48"/>
      <c r="D104" s="48"/>
      <c r="E104" s="48"/>
      <c r="F104" s="48"/>
      <c r="G104" s="48"/>
      <c r="H104" s="48"/>
      <c r="J104" s="48"/>
      <c r="K104" s="48"/>
    </row>
    <row r="105" spans="3:11" ht="35.5" customHeight="1" x14ac:dyDescent="0.35">
      <c r="C105" s="48"/>
      <c r="D105" s="48"/>
      <c r="E105" s="48"/>
      <c r="F105" s="48"/>
      <c r="G105" s="48"/>
      <c r="H105" s="48"/>
      <c r="J105" s="48"/>
      <c r="K105" s="48"/>
    </row>
    <row r="106" spans="3:11" ht="35.5" customHeight="1" x14ac:dyDescent="0.35">
      <c r="C106" s="48"/>
      <c r="D106" s="48"/>
      <c r="E106" s="48"/>
      <c r="F106" s="48"/>
      <c r="G106" s="48"/>
      <c r="H106" s="48"/>
      <c r="J106" s="48"/>
      <c r="K106" s="48"/>
    </row>
    <row r="107" spans="3:11" ht="35.5" customHeight="1" x14ac:dyDescent="0.35">
      <c r="C107" s="48"/>
      <c r="D107" s="48"/>
      <c r="E107" s="48"/>
      <c r="F107" s="48"/>
      <c r="G107" s="48"/>
      <c r="H107" s="48"/>
      <c r="J107" s="48"/>
      <c r="K107" s="48"/>
    </row>
    <row r="108" spans="3:11" ht="35.5" customHeight="1" x14ac:dyDescent="0.35">
      <c r="C108" s="48"/>
      <c r="D108" s="48"/>
      <c r="E108" s="48"/>
      <c r="F108" s="48"/>
      <c r="G108" s="48"/>
      <c r="H108" s="48"/>
      <c r="J108" s="48"/>
      <c r="K108" s="48"/>
    </row>
    <row r="109" spans="3:11" ht="35.5" customHeight="1" x14ac:dyDescent="0.35">
      <c r="C109" s="48"/>
      <c r="D109" s="48"/>
      <c r="E109" s="48"/>
      <c r="F109" s="48"/>
      <c r="G109" s="48"/>
      <c r="H109" s="48"/>
      <c r="J109" s="48"/>
      <c r="K109" s="48"/>
    </row>
    <row r="110" spans="3:11" ht="35.5" customHeight="1" x14ac:dyDescent="0.35">
      <c r="C110" s="48"/>
      <c r="D110" s="48"/>
      <c r="E110" s="48"/>
      <c r="F110" s="48"/>
      <c r="G110" s="48"/>
      <c r="H110" s="48"/>
      <c r="J110" s="48"/>
      <c r="K110" s="48"/>
    </row>
    <row r="111" spans="3:11" ht="35.5" customHeight="1" x14ac:dyDescent="0.35">
      <c r="C111" s="48"/>
      <c r="D111" s="48"/>
      <c r="E111" s="48"/>
      <c r="F111" s="48"/>
      <c r="G111" s="48"/>
      <c r="H111" s="48"/>
      <c r="J111" s="48"/>
      <c r="K111" s="48"/>
    </row>
    <row r="112" spans="3:11" ht="35.5" customHeight="1" x14ac:dyDescent="0.35">
      <c r="C112" s="48"/>
      <c r="D112" s="48"/>
      <c r="E112" s="48"/>
      <c r="F112" s="48"/>
      <c r="G112" s="48"/>
      <c r="H112" s="48"/>
      <c r="J112" s="48"/>
      <c r="K112" s="48"/>
    </row>
    <row r="113" spans="3:11" ht="35.5" customHeight="1" x14ac:dyDescent="0.35">
      <c r="C113" s="48"/>
      <c r="D113" s="48"/>
      <c r="E113" s="48"/>
      <c r="F113" s="48"/>
      <c r="G113" s="48"/>
      <c r="H113" s="48"/>
      <c r="J113" s="48"/>
      <c r="K113" s="48"/>
    </row>
    <row r="114" spans="3:11" ht="35.5" customHeight="1" x14ac:dyDescent="0.35">
      <c r="C114" s="48"/>
      <c r="D114" s="48"/>
      <c r="E114" s="48"/>
      <c r="F114" s="48"/>
      <c r="G114" s="48"/>
      <c r="H114" s="48"/>
      <c r="J114" s="48"/>
      <c r="K114" s="48"/>
    </row>
    <row r="115" spans="3:11" ht="35.5" customHeight="1" x14ac:dyDescent="0.35">
      <c r="C115" s="48"/>
      <c r="D115" s="48"/>
      <c r="E115" s="48"/>
      <c r="F115" s="48"/>
      <c r="G115" s="48"/>
      <c r="H115" s="48"/>
      <c r="J115" s="48"/>
      <c r="K115" s="48"/>
    </row>
    <row r="116" spans="3:11" ht="35.5" customHeight="1" x14ac:dyDescent="0.35">
      <c r="C116" s="48"/>
      <c r="D116" s="48"/>
      <c r="E116" s="48"/>
      <c r="F116" s="48"/>
      <c r="G116" s="48"/>
      <c r="H116" s="48"/>
      <c r="J116" s="48"/>
      <c r="K116" s="48"/>
    </row>
  </sheetData>
  <sheetProtection algorithmName="SHA-512" hashValue="FwPXh8B6l02TWqpGZadvGR/TlDjJzQYCiginYAbxFTcDy7XzMtM7BQBYFCvXuZNd56233u6pH2+pWQgRC9QnCA==" saltValue="/YUzr7Ta0+CTeBr6m+rq4g==" spinCount="100000" sheet="1" selectLockedCells="1"/>
  <protectedRanges>
    <protectedRange sqref="C9" name="Whole table_3" securityDescriptor="O:WDG:WDD:(A;;CC;;;S-1-5-21-1972947126-4036046197-3403558240-38262)"/>
  </protectedRanges>
  <mergeCells count="9">
    <mergeCell ref="J16:K52"/>
    <mergeCell ref="H14:H15"/>
    <mergeCell ref="A1:XFD1"/>
    <mergeCell ref="C14:C15"/>
    <mergeCell ref="D14:D15"/>
    <mergeCell ref="E14:E15"/>
    <mergeCell ref="F14:F15"/>
    <mergeCell ref="G14:G15"/>
    <mergeCell ref="J14:K15"/>
  </mergeCells>
  <phoneticPr fontId="15" type="noConversion"/>
  <dataValidations count="1">
    <dataValidation type="decimal" allowBlank="1" showInputMessage="1" showErrorMessage="1" sqref="E17:H88" xr:uid="{21B500F6-58A2-4485-945D-B51C4F71EE6F}">
      <formula1>0.01</formula1>
      <formula2>2000</formula2>
    </dataValidation>
  </dataValidations>
  <pageMargins left="0.7" right="0.7" top="0.75" bottom="0.75" header="0.3" footer="0.3"/>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618BF-E5CA-4B40-B325-F46DD513D7DB}">
  <sheetPr>
    <pageSetUpPr fitToPage="1"/>
  </sheetPr>
  <dimension ref="A1:EA48"/>
  <sheetViews>
    <sheetView showGridLines="0" zoomScale="40" zoomScaleNormal="40" workbookViewId="0">
      <selection activeCell="R49" sqref="R49"/>
    </sheetView>
  </sheetViews>
  <sheetFormatPr defaultColWidth="0" defaultRowHeight="18.5" x14ac:dyDescent="0.55000000000000004"/>
  <cols>
    <col min="1" max="1" width="3.08984375" style="58" customWidth="1"/>
    <col min="2" max="2" width="5.6328125" style="63" customWidth="1"/>
    <col min="3" max="3" width="14" style="58" customWidth="1"/>
    <col min="4" max="4" width="94.7265625" style="58" customWidth="1"/>
    <col min="5" max="20" width="22.6328125" style="58" customWidth="1"/>
    <col min="21" max="21" width="22.6328125" style="3" hidden="1" customWidth="1"/>
    <col min="22" max="22" width="22.6328125" style="252" hidden="1" customWidth="1"/>
    <col min="23" max="23" width="22.6328125" style="58" customWidth="1"/>
    <col min="24" max="24" width="5.6328125" style="53" customWidth="1"/>
    <col min="25" max="25" width="91" style="53" customWidth="1"/>
    <col min="26" max="27" width="21.1796875" style="53" customWidth="1"/>
    <col min="28" max="131" width="0" style="58" hidden="1" customWidth="1"/>
    <col min="132" max="16384" width="8.90625" style="58" hidden="1"/>
  </cols>
  <sheetData>
    <row r="1" spans="2:26" s="53" customFormat="1" ht="19" thickBot="1" x14ac:dyDescent="0.4">
      <c r="B1" s="57"/>
      <c r="U1" s="1"/>
      <c r="V1" s="245"/>
    </row>
    <row r="2" spans="2:26" s="53" customFormat="1" ht="15.9" customHeight="1" x14ac:dyDescent="0.35">
      <c r="B2" s="42"/>
      <c r="C2" s="188"/>
      <c r="D2" s="44"/>
      <c r="E2" s="44"/>
      <c r="F2" s="44"/>
      <c r="G2" s="44"/>
      <c r="H2" s="44"/>
      <c r="I2" s="44"/>
      <c r="J2" s="44"/>
      <c r="K2" s="44"/>
      <c r="L2" s="44"/>
      <c r="M2" s="44"/>
      <c r="N2" s="44"/>
      <c r="O2" s="44"/>
      <c r="P2" s="44"/>
      <c r="Q2" s="44"/>
      <c r="R2" s="44"/>
      <c r="S2" s="44"/>
      <c r="T2" s="44"/>
      <c r="U2" s="2"/>
      <c r="V2" s="246"/>
      <c r="W2" s="44"/>
      <c r="X2" s="46"/>
      <c r="Y2" s="46"/>
      <c r="Z2" s="237"/>
    </row>
    <row r="3" spans="2:26" s="53" customFormat="1" ht="15.9" customHeight="1" x14ac:dyDescent="0.35">
      <c r="B3" s="49"/>
      <c r="C3" s="189" t="s">
        <v>237</v>
      </c>
      <c r="D3" s="163"/>
      <c r="E3" s="163"/>
      <c r="F3" s="163"/>
      <c r="G3" s="163"/>
      <c r="H3" s="163"/>
      <c r="I3" s="163"/>
      <c r="J3" s="163"/>
      <c r="K3" s="163"/>
      <c r="L3" s="163"/>
      <c r="M3" s="163"/>
      <c r="N3" s="163"/>
      <c r="O3" s="163"/>
      <c r="P3" s="163"/>
      <c r="Q3" s="163"/>
      <c r="R3" s="163"/>
      <c r="S3" s="163"/>
      <c r="T3" s="163"/>
      <c r="U3" s="253"/>
      <c r="V3" s="163"/>
      <c r="W3" s="163"/>
      <c r="X3" s="105"/>
      <c r="Y3" s="105"/>
      <c r="Z3" s="238"/>
    </row>
    <row r="4" spans="2:26" s="53" customFormat="1" ht="15.9" customHeight="1" x14ac:dyDescent="0.35">
      <c r="B4" s="49"/>
      <c r="C4" s="163"/>
      <c r="D4" s="163"/>
      <c r="E4" s="163"/>
      <c r="F4" s="163"/>
      <c r="G4" s="163"/>
      <c r="H4" s="163"/>
      <c r="I4" s="163"/>
      <c r="J4" s="163"/>
      <c r="K4" s="163"/>
      <c r="L4" s="163"/>
      <c r="M4" s="163"/>
      <c r="N4" s="163"/>
      <c r="O4" s="163"/>
      <c r="P4" s="163"/>
      <c r="Q4" s="163"/>
      <c r="R4" s="163"/>
      <c r="S4" s="163"/>
      <c r="T4" s="163"/>
      <c r="U4" s="253"/>
      <c r="V4" s="163"/>
      <c r="W4" s="163"/>
      <c r="X4" s="105"/>
      <c r="Y4" s="105"/>
      <c r="Z4" s="238"/>
    </row>
    <row r="5" spans="2:26" s="53" customFormat="1" ht="27" customHeight="1" x14ac:dyDescent="0.35">
      <c r="B5" s="49"/>
      <c r="C5" s="163"/>
      <c r="D5" s="163"/>
      <c r="E5" s="163"/>
      <c r="F5" s="163"/>
      <c r="G5" s="163"/>
      <c r="H5" s="163"/>
      <c r="I5" s="163"/>
      <c r="J5" s="163"/>
      <c r="K5" s="163"/>
      <c r="L5" s="163"/>
      <c r="M5" s="163"/>
      <c r="N5" s="163"/>
      <c r="O5" s="163"/>
      <c r="P5" s="163"/>
      <c r="Q5" s="163"/>
      <c r="R5" s="163"/>
      <c r="S5" s="163"/>
      <c r="T5" s="163"/>
      <c r="U5" s="253"/>
      <c r="V5" s="163"/>
      <c r="W5" s="163"/>
      <c r="X5" s="105"/>
      <c r="Y5" s="105"/>
      <c r="Z5" s="238"/>
    </row>
    <row r="6" spans="2:26" s="53" customFormat="1" ht="17" customHeight="1" x14ac:dyDescent="0.35">
      <c r="B6" s="49"/>
      <c r="C6" s="184" t="s">
        <v>220</v>
      </c>
      <c r="D6" s="185"/>
      <c r="E6" s="163"/>
      <c r="F6" s="163"/>
      <c r="G6" s="163"/>
      <c r="H6" s="163"/>
      <c r="I6" s="163"/>
      <c r="J6" s="163"/>
      <c r="K6" s="163"/>
      <c r="L6" s="163"/>
      <c r="M6" s="163"/>
      <c r="N6" s="163"/>
      <c r="O6" s="163"/>
      <c r="P6" s="163"/>
      <c r="Q6" s="163"/>
      <c r="R6" s="163"/>
      <c r="S6" s="163"/>
      <c r="T6" s="163"/>
      <c r="U6" s="253"/>
      <c r="V6" s="163"/>
      <c r="W6" s="163"/>
      <c r="X6" s="105"/>
      <c r="Y6" s="105"/>
      <c r="Z6" s="238"/>
    </row>
    <row r="7" spans="2:26" s="53" customFormat="1" ht="17" customHeight="1" x14ac:dyDescent="0.35">
      <c r="B7" s="49"/>
      <c r="C7" s="389" t="s">
        <v>307</v>
      </c>
      <c r="D7" s="389"/>
      <c r="E7" s="163"/>
      <c r="F7" s="163"/>
      <c r="G7" s="163"/>
      <c r="H7" s="163"/>
      <c r="I7" s="163"/>
      <c r="J7" s="163"/>
      <c r="K7" s="163"/>
      <c r="L7" s="163"/>
      <c r="M7" s="163"/>
      <c r="N7" s="163"/>
      <c r="O7" s="163"/>
      <c r="P7" s="163"/>
      <c r="Q7" s="163"/>
      <c r="R7" s="163"/>
      <c r="S7" s="163"/>
      <c r="T7" s="163"/>
      <c r="U7" s="253"/>
      <c r="V7" s="163"/>
      <c r="W7" s="163"/>
      <c r="X7" s="105"/>
      <c r="Y7" s="105"/>
      <c r="Z7" s="238"/>
    </row>
    <row r="8" spans="2:26" s="53" customFormat="1" ht="17" customHeight="1" x14ac:dyDescent="0.35">
      <c r="B8" s="49"/>
      <c r="C8" s="186" t="s">
        <v>253</v>
      </c>
      <c r="D8" s="187"/>
      <c r="E8" s="164"/>
      <c r="F8" s="164"/>
      <c r="G8" s="164"/>
      <c r="H8" s="164"/>
      <c r="I8" s="164"/>
      <c r="J8" s="164"/>
      <c r="K8" s="164"/>
      <c r="L8" s="164"/>
      <c r="M8" s="164"/>
      <c r="N8" s="164"/>
      <c r="O8" s="111"/>
      <c r="P8" s="164"/>
      <c r="Q8" s="164"/>
      <c r="R8" s="164"/>
      <c r="S8" s="164"/>
      <c r="T8" s="164"/>
      <c r="U8" s="254"/>
      <c r="V8" s="164"/>
      <c r="W8" s="164"/>
      <c r="X8" s="105"/>
      <c r="Y8" s="105"/>
      <c r="Z8" s="238"/>
    </row>
    <row r="9" spans="2:26" s="53" customFormat="1" ht="17" customHeight="1" x14ac:dyDescent="0.35">
      <c r="B9" s="49"/>
      <c r="C9" s="186" t="s">
        <v>277</v>
      </c>
      <c r="D9" s="187"/>
      <c r="E9" s="164"/>
      <c r="F9" s="164"/>
      <c r="G9" s="164"/>
      <c r="H9" s="164"/>
      <c r="I9" s="164"/>
      <c r="J9" s="164"/>
      <c r="K9" s="164"/>
      <c r="L9" s="164"/>
      <c r="M9" s="164"/>
      <c r="N9" s="164"/>
      <c r="O9" s="111"/>
      <c r="P9" s="164"/>
      <c r="Q9" s="164"/>
      <c r="R9" s="164"/>
      <c r="S9" s="164"/>
      <c r="T9" s="164"/>
      <c r="U9" s="254"/>
      <c r="V9" s="164"/>
      <c r="W9" s="164"/>
      <c r="X9" s="105"/>
      <c r="Y9" s="105"/>
      <c r="Z9" s="238"/>
    </row>
    <row r="10" spans="2:26" s="53" customFormat="1" ht="17" customHeight="1" x14ac:dyDescent="0.35">
      <c r="B10" s="49"/>
      <c r="C10" s="107" t="s">
        <v>254</v>
      </c>
      <c r="D10" s="187"/>
      <c r="E10" s="164"/>
      <c r="F10" s="164"/>
      <c r="G10" s="164"/>
      <c r="H10" s="164"/>
      <c r="I10" s="164"/>
      <c r="J10" s="164"/>
      <c r="K10" s="164"/>
      <c r="L10" s="164"/>
      <c r="M10" s="164"/>
      <c r="N10" s="164"/>
      <c r="O10" s="111"/>
      <c r="P10" s="164"/>
      <c r="Q10" s="164"/>
      <c r="R10" s="164"/>
      <c r="S10" s="164"/>
      <c r="T10" s="164"/>
      <c r="U10" s="254"/>
      <c r="V10" s="164"/>
      <c r="W10" s="164"/>
      <c r="X10" s="105"/>
      <c r="Y10" s="105"/>
      <c r="Z10" s="238"/>
    </row>
    <row r="11" spans="2:26" s="53" customFormat="1" ht="17" customHeight="1" x14ac:dyDescent="0.35">
      <c r="B11" s="49"/>
      <c r="C11" s="107" t="s">
        <v>37</v>
      </c>
      <c r="D11" s="187"/>
      <c r="E11" s="164"/>
      <c r="F11" s="164"/>
      <c r="G11" s="164"/>
      <c r="H11" s="164"/>
      <c r="I11" s="164"/>
      <c r="J11" s="164"/>
      <c r="K11" s="164"/>
      <c r="L11" s="164"/>
      <c r="M11" s="164"/>
      <c r="N11" s="164"/>
      <c r="O11" s="111"/>
      <c r="P11" s="164"/>
      <c r="Q11" s="164"/>
      <c r="R11" s="164"/>
      <c r="S11" s="164"/>
      <c r="T11" s="164"/>
      <c r="U11" s="254"/>
      <c r="V11" s="164"/>
      <c r="W11" s="164"/>
      <c r="X11" s="105"/>
      <c r="Y11" s="105"/>
      <c r="Z11" s="238"/>
    </row>
    <row r="12" spans="2:26" s="53" customFormat="1" ht="15.9" customHeight="1" x14ac:dyDescent="0.35">
      <c r="B12" s="49"/>
      <c r="C12" s="107"/>
      <c r="D12" s="187"/>
      <c r="E12" s="164"/>
      <c r="F12" s="164"/>
      <c r="G12" s="164"/>
      <c r="H12" s="164"/>
      <c r="I12" s="164"/>
      <c r="J12" s="164"/>
      <c r="K12" s="164"/>
      <c r="L12" s="164"/>
      <c r="M12" s="164"/>
      <c r="N12" s="164"/>
      <c r="O12" s="111"/>
      <c r="P12" s="164"/>
      <c r="Q12" s="164"/>
      <c r="R12" s="164"/>
      <c r="S12" s="164"/>
      <c r="T12" s="164"/>
      <c r="U12" s="254"/>
      <c r="V12" s="164"/>
      <c r="W12" s="164"/>
      <c r="X12" s="105"/>
      <c r="Y12" s="105"/>
      <c r="Z12" s="238"/>
    </row>
    <row r="13" spans="2:26" s="53" customFormat="1" ht="16" customHeight="1" x14ac:dyDescent="0.35">
      <c r="B13" s="49"/>
      <c r="C13" s="107" t="s">
        <v>223</v>
      </c>
      <c r="D13" s="187"/>
      <c r="E13" s="164"/>
      <c r="F13" s="164"/>
      <c r="G13" s="164"/>
      <c r="H13" s="164"/>
      <c r="I13" s="164"/>
      <c r="J13" s="164"/>
      <c r="K13" s="164"/>
      <c r="L13" s="164"/>
      <c r="M13" s="164"/>
      <c r="N13" s="164"/>
      <c r="O13" s="111"/>
      <c r="P13" s="164"/>
      <c r="Q13" s="164"/>
      <c r="R13" s="164"/>
      <c r="S13" s="164"/>
      <c r="T13" s="164"/>
      <c r="U13" s="254"/>
      <c r="V13" s="164"/>
      <c r="W13" s="164"/>
      <c r="X13" s="105"/>
      <c r="Y13" s="105"/>
      <c r="Z13" s="238"/>
    </row>
    <row r="14" spans="2:26" s="53" customFormat="1" ht="16" customHeight="1" x14ac:dyDescent="0.35">
      <c r="B14" s="49"/>
      <c r="C14" s="107" t="s">
        <v>227</v>
      </c>
      <c r="D14" s="187"/>
      <c r="E14" s="164"/>
      <c r="F14" s="164"/>
      <c r="G14" s="164"/>
      <c r="H14" s="164"/>
      <c r="I14" s="164"/>
      <c r="J14" s="164"/>
      <c r="K14" s="164"/>
      <c r="L14" s="164"/>
      <c r="M14" s="164"/>
      <c r="N14" s="164"/>
      <c r="O14" s="111"/>
      <c r="P14" s="164"/>
      <c r="Q14" s="164"/>
      <c r="R14" s="164"/>
      <c r="S14" s="164"/>
      <c r="T14" s="164"/>
      <c r="U14" s="254"/>
      <c r="V14" s="164"/>
      <c r="W14" s="164"/>
      <c r="X14" s="105"/>
      <c r="Y14" s="105"/>
      <c r="Z14" s="238"/>
    </row>
    <row r="15" spans="2:26" s="53" customFormat="1" ht="16" customHeight="1" x14ac:dyDescent="0.35">
      <c r="B15" s="49"/>
      <c r="C15" s="107" t="s">
        <v>228</v>
      </c>
      <c r="D15" s="187"/>
      <c r="E15" s="164"/>
      <c r="F15" s="164"/>
      <c r="G15" s="164"/>
      <c r="H15" s="164"/>
      <c r="I15" s="164"/>
      <c r="J15" s="164"/>
      <c r="K15" s="164"/>
      <c r="L15" s="164"/>
      <c r="M15" s="164"/>
      <c r="N15" s="164"/>
      <c r="O15" s="111"/>
      <c r="P15" s="164"/>
      <c r="Q15" s="164"/>
      <c r="R15" s="164"/>
      <c r="S15" s="164"/>
      <c r="T15" s="164"/>
      <c r="U15" s="254"/>
      <c r="V15" s="164"/>
      <c r="W15" s="164"/>
      <c r="X15" s="105"/>
      <c r="Y15" s="105"/>
      <c r="Z15" s="238"/>
    </row>
    <row r="16" spans="2:26" s="53" customFormat="1" ht="15.9" customHeight="1" x14ac:dyDescent="0.35">
      <c r="B16" s="49"/>
      <c r="C16" s="111"/>
      <c r="D16" s="164"/>
      <c r="E16" s="164"/>
      <c r="F16" s="164"/>
      <c r="G16" s="164"/>
      <c r="H16" s="164"/>
      <c r="I16" s="164"/>
      <c r="J16" s="164"/>
      <c r="K16" s="164"/>
      <c r="L16" s="164"/>
      <c r="M16" s="164"/>
      <c r="N16" s="164"/>
      <c r="O16" s="111"/>
      <c r="P16" s="164"/>
      <c r="Q16" s="164"/>
      <c r="R16" s="164"/>
      <c r="S16" s="164"/>
      <c r="T16" s="164"/>
      <c r="U16" s="254"/>
      <c r="V16" s="164"/>
      <c r="W16" s="164"/>
      <c r="X16" s="105"/>
      <c r="Y16" s="105"/>
      <c r="Z16" s="238"/>
    </row>
    <row r="17" spans="2:26" s="53" customFormat="1" ht="15.9" customHeight="1" x14ac:dyDescent="0.35">
      <c r="B17" s="49"/>
      <c r="C17" s="102" t="s">
        <v>226</v>
      </c>
      <c r="D17" s="164"/>
      <c r="E17" s="164"/>
      <c r="F17" s="164"/>
      <c r="G17" s="164"/>
      <c r="H17" s="164"/>
      <c r="I17" s="164"/>
      <c r="J17" s="164"/>
      <c r="K17" s="164"/>
      <c r="L17" s="164"/>
      <c r="M17" s="164"/>
      <c r="N17" s="164"/>
      <c r="O17" s="111"/>
      <c r="P17" s="164"/>
      <c r="Q17" s="164"/>
      <c r="R17" s="164"/>
      <c r="S17" s="164"/>
      <c r="T17" s="164"/>
      <c r="U17" s="254"/>
      <c r="V17" s="164"/>
      <c r="W17" s="164"/>
      <c r="X17" s="105"/>
      <c r="Y17" s="105"/>
      <c r="Z17" s="238"/>
    </row>
    <row r="18" spans="2:26" ht="19" thickBot="1" x14ac:dyDescent="0.6">
      <c r="B18" s="49"/>
      <c r="C18" s="165"/>
      <c r="D18" s="165"/>
      <c r="E18" s="165"/>
      <c r="F18" s="165"/>
      <c r="G18" s="165"/>
      <c r="H18" s="165"/>
      <c r="I18" s="165"/>
      <c r="J18" s="165"/>
      <c r="K18" s="165"/>
      <c r="L18" s="165"/>
      <c r="M18" s="165"/>
      <c r="N18" s="165"/>
      <c r="O18" s="165"/>
      <c r="P18" s="165"/>
      <c r="Q18" s="165"/>
      <c r="R18" s="165"/>
      <c r="S18" s="165"/>
      <c r="T18" s="165"/>
      <c r="U18" s="255"/>
      <c r="V18" s="165"/>
      <c r="W18" s="165"/>
      <c r="X18" s="105"/>
      <c r="Y18" s="105"/>
      <c r="Z18" s="238"/>
    </row>
    <row r="19" spans="2:26" ht="36.5" customHeight="1" thickBot="1" x14ac:dyDescent="0.6">
      <c r="B19" s="49"/>
      <c r="C19" s="356" t="s">
        <v>2</v>
      </c>
      <c r="D19" s="364" t="s">
        <v>1</v>
      </c>
      <c r="E19" s="367" t="s">
        <v>280</v>
      </c>
      <c r="F19" s="368"/>
      <c r="G19" s="368"/>
      <c r="H19" s="368"/>
      <c r="I19" s="368"/>
      <c r="J19" s="368"/>
      <c r="K19" s="368"/>
      <c r="L19" s="368"/>
      <c r="M19" s="368"/>
      <c r="N19" s="372" t="s">
        <v>267</v>
      </c>
      <c r="O19" s="373"/>
      <c r="P19" s="373"/>
      <c r="Q19" s="373"/>
      <c r="R19" s="373"/>
      <c r="S19" s="374"/>
      <c r="T19" s="394" t="s">
        <v>23</v>
      </c>
      <c r="U19" s="395"/>
      <c r="V19" s="395"/>
      <c r="W19" s="396"/>
      <c r="X19" s="104"/>
      <c r="Y19" s="390" t="s">
        <v>0</v>
      </c>
      <c r="Z19" s="238"/>
    </row>
    <row r="20" spans="2:26" ht="28" customHeight="1" thickBot="1" x14ac:dyDescent="0.6">
      <c r="B20" s="49"/>
      <c r="C20" s="357"/>
      <c r="D20" s="365"/>
      <c r="E20" s="369" t="s">
        <v>7</v>
      </c>
      <c r="F20" s="370"/>
      <c r="G20" s="371"/>
      <c r="H20" s="369" t="s">
        <v>8</v>
      </c>
      <c r="I20" s="370"/>
      <c r="J20" s="371"/>
      <c r="K20" s="369" t="s">
        <v>9</v>
      </c>
      <c r="L20" s="370"/>
      <c r="M20" s="370"/>
      <c r="N20" s="375"/>
      <c r="O20" s="376"/>
      <c r="P20" s="376"/>
      <c r="Q20" s="376"/>
      <c r="R20" s="376"/>
      <c r="S20" s="377"/>
      <c r="T20" s="397"/>
      <c r="U20" s="398"/>
      <c r="V20" s="398"/>
      <c r="W20" s="399"/>
      <c r="X20" s="104"/>
      <c r="Y20" s="391"/>
      <c r="Z20" s="238"/>
    </row>
    <row r="21" spans="2:26" ht="91.5" customHeight="1" thickBot="1" x14ac:dyDescent="0.6">
      <c r="B21" s="49"/>
      <c r="C21" s="357"/>
      <c r="D21" s="366"/>
      <c r="E21" s="175" t="s">
        <v>10</v>
      </c>
      <c r="F21" s="175" t="s">
        <v>11</v>
      </c>
      <c r="G21" s="175" t="s">
        <v>281</v>
      </c>
      <c r="H21" s="172" t="s">
        <v>10</v>
      </c>
      <c r="I21" s="172" t="s">
        <v>11</v>
      </c>
      <c r="J21" s="172" t="s">
        <v>281</v>
      </c>
      <c r="K21" s="175" t="s">
        <v>10</v>
      </c>
      <c r="L21" s="175" t="s">
        <v>11</v>
      </c>
      <c r="M21" s="172" t="s">
        <v>281</v>
      </c>
      <c r="N21" s="179" t="s">
        <v>12</v>
      </c>
      <c r="O21" s="179" t="s">
        <v>252</v>
      </c>
      <c r="P21" s="179" t="s">
        <v>249</v>
      </c>
      <c r="Q21" s="179" t="s">
        <v>255</v>
      </c>
      <c r="R21" s="180" t="s">
        <v>257</v>
      </c>
      <c r="S21" s="179" t="s">
        <v>259</v>
      </c>
      <c r="T21" s="181" t="s">
        <v>263</v>
      </c>
      <c r="U21" s="256" t="s">
        <v>265</v>
      </c>
      <c r="V21" s="181" t="s">
        <v>264</v>
      </c>
      <c r="W21" s="231" t="s">
        <v>266</v>
      </c>
      <c r="X21" s="104"/>
      <c r="Y21" s="391"/>
      <c r="Z21" s="238"/>
    </row>
    <row r="22" spans="2:26" ht="87.5" customHeight="1" x14ac:dyDescent="0.55000000000000004">
      <c r="B22" s="49"/>
      <c r="C22" s="64" t="s">
        <v>32</v>
      </c>
      <c r="D22" s="182" t="s">
        <v>32</v>
      </c>
      <c r="E22" s="90" t="s">
        <v>32</v>
      </c>
      <c r="F22" s="90" t="s">
        <v>32</v>
      </c>
      <c r="G22" s="90" t="s">
        <v>251</v>
      </c>
      <c r="H22" s="90" t="s">
        <v>32</v>
      </c>
      <c r="I22" s="90" t="s">
        <v>32</v>
      </c>
      <c r="J22" s="90" t="s">
        <v>251</v>
      </c>
      <c r="K22" s="90" t="s">
        <v>32</v>
      </c>
      <c r="L22" s="90" t="s">
        <v>32</v>
      </c>
      <c r="M22" s="90" t="s">
        <v>251</v>
      </c>
      <c r="N22" s="90" t="s">
        <v>261</v>
      </c>
      <c r="O22" s="90" t="s">
        <v>251</v>
      </c>
      <c r="P22" s="90" t="s">
        <v>251</v>
      </c>
      <c r="Q22" s="90" t="s">
        <v>251</v>
      </c>
      <c r="R22" s="90" t="s">
        <v>260</v>
      </c>
      <c r="S22" s="90" t="s">
        <v>251</v>
      </c>
      <c r="T22" s="90" t="s">
        <v>272</v>
      </c>
      <c r="U22" s="79" t="s">
        <v>269</v>
      </c>
      <c r="V22" s="90" t="s">
        <v>268</v>
      </c>
      <c r="W22" s="152" t="s">
        <v>299</v>
      </c>
      <c r="X22" s="104"/>
      <c r="Y22" s="392"/>
      <c r="Z22" s="238"/>
    </row>
    <row r="23" spans="2:26" ht="20" customHeight="1" x14ac:dyDescent="0.55000000000000004">
      <c r="B23" s="49"/>
      <c r="C23" s="84">
        <v>13326</v>
      </c>
      <c r="D23" s="114" t="s">
        <v>132</v>
      </c>
      <c r="E23" s="65" t="s">
        <v>33</v>
      </c>
      <c r="F23" s="65">
        <v>120</v>
      </c>
      <c r="G23" s="5"/>
      <c r="H23" s="65" t="s">
        <v>34</v>
      </c>
      <c r="I23" s="65">
        <v>60</v>
      </c>
      <c r="J23" s="5"/>
      <c r="K23" s="65"/>
      <c r="L23" s="65"/>
      <c r="M23" s="5"/>
      <c r="N23" s="276" t="str">
        <f t="shared" ref="N23:N35" si="0">IF((G23*F23+J23*I23+M23*L23)/1000=0,"",(G23*F23+J23*I23+M23*L23)/1000)</f>
        <v/>
      </c>
      <c r="O23" s="72"/>
      <c r="P23" s="73"/>
      <c r="Q23" s="72"/>
      <c r="R23" s="247"/>
      <c r="S23" s="72"/>
      <c r="T23" s="247">
        <f>IFERROR((R23+S23)/1000*30,"")</f>
        <v>0</v>
      </c>
      <c r="U23" s="247" t="str">
        <f t="shared" ref="U23:U35" si="1">IFERROR(W23-T23,"")</f>
        <v/>
      </c>
      <c r="V23" s="248" t="str">
        <f t="shared" ref="V23:V35" si="2">IFERROR(U23/T23,"")</f>
        <v/>
      </c>
      <c r="W23" s="277" t="str">
        <f>IF((VLOOKUP(C23,ARV_E2.1_Commercial!C$17:E$88,3,0))=0,"",VLOOKUP(C23,ARV_E2.1_Commercial!C$17:E$88,3,0))</f>
        <v/>
      </c>
      <c r="X23" s="70"/>
      <c r="Y23" s="392"/>
      <c r="Z23" s="238"/>
    </row>
    <row r="24" spans="2:26" ht="20" customHeight="1" x14ac:dyDescent="0.55000000000000004">
      <c r="B24" s="49"/>
      <c r="C24" s="84">
        <v>13328</v>
      </c>
      <c r="D24" s="114" t="s">
        <v>136</v>
      </c>
      <c r="E24" s="65" t="s">
        <v>33</v>
      </c>
      <c r="F24" s="65">
        <v>600</v>
      </c>
      <c r="G24" s="5"/>
      <c r="H24" s="65" t="s">
        <v>34</v>
      </c>
      <c r="I24" s="65">
        <v>300</v>
      </c>
      <c r="J24" s="5"/>
      <c r="K24" s="65"/>
      <c r="L24" s="65"/>
      <c r="M24" s="5"/>
      <c r="N24" s="276" t="str">
        <f t="shared" si="0"/>
        <v/>
      </c>
      <c r="O24" s="72"/>
      <c r="P24" s="73"/>
      <c r="Q24" s="72"/>
      <c r="R24" s="247" t="str">
        <f t="shared" ref="R24:R35" si="3">IFERROR((N24+O24)/P24+Q24,"")</f>
        <v/>
      </c>
      <c r="S24" s="72"/>
      <c r="T24" s="247" t="str">
        <f t="shared" ref="T24:T32" si="4">IFERROR((R24+S24)/1000*30,"")</f>
        <v/>
      </c>
      <c r="U24" s="247" t="str">
        <f t="shared" si="1"/>
        <v/>
      </c>
      <c r="V24" s="248" t="str">
        <f t="shared" si="2"/>
        <v/>
      </c>
      <c r="W24" s="277" t="str">
        <f>IF((VLOOKUP(C24,ARV_E2.1_Commercial!C$17:E$88,3,0))=0,"",VLOOKUP(C24,ARV_E2.1_Commercial!C$17:E$88,3,0))</f>
        <v/>
      </c>
      <c r="X24" s="70"/>
      <c r="Y24" s="392"/>
      <c r="Z24" s="238"/>
    </row>
    <row r="25" spans="2:26" ht="20" customHeight="1" x14ac:dyDescent="0.55000000000000004">
      <c r="B25" s="49"/>
      <c r="C25" s="84">
        <v>13329</v>
      </c>
      <c r="D25" s="114" t="s">
        <v>138</v>
      </c>
      <c r="E25" s="65" t="s">
        <v>209</v>
      </c>
      <c r="F25" s="65">
        <v>300</v>
      </c>
      <c r="G25" s="5"/>
      <c r="H25" s="65" t="s">
        <v>210</v>
      </c>
      <c r="I25" s="65">
        <v>100</v>
      </c>
      <c r="J25" s="5"/>
      <c r="K25" s="65"/>
      <c r="L25" s="65"/>
      <c r="M25" s="5"/>
      <c r="N25" s="276" t="str">
        <f t="shared" si="0"/>
        <v/>
      </c>
      <c r="O25" s="72"/>
      <c r="P25" s="73"/>
      <c r="Q25" s="72"/>
      <c r="R25" s="247" t="str">
        <f t="shared" si="3"/>
        <v/>
      </c>
      <c r="S25" s="72"/>
      <c r="T25" s="247" t="str">
        <f t="shared" si="4"/>
        <v/>
      </c>
      <c r="U25" s="247" t="str">
        <f t="shared" si="1"/>
        <v/>
      </c>
      <c r="V25" s="248" t="str">
        <f t="shared" si="2"/>
        <v/>
      </c>
      <c r="W25" s="277" t="str">
        <f>IF((VLOOKUP(C25,ARV_E2.1_Commercial!C$17:E$88,3,0))=0,"",VLOOKUP(C25,ARV_E2.1_Commercial!C$17:E$88,3,0))</f>
        <v/>
      </c>
      <c r="X25" s="70"/>
      <c r="Y25" s="392"/>
      <c r="Z25" s="238"/>
    </row>
    <row r="26" spans="2:26" ht="20" customHeight="1" x14ac:dyDescent="0.55000000000000004">
      <c r="B26" s="49"/>
      <c r="C26" s="84">
        <v>13330</v>
      </c>
      <c r="D26" s="114" t="s">
        <v>146</v>
      </c>
      <c r="E26" s="65" t="s">
        <v>211</v>
      </c>
      <c r="F26" s="65">
        <v>10</v>
      </c>
      <c r="G26" s="5"/>
      <c r="H26" s="65"/>
      <c r="I26" s="65"/>
      <c r="J26" s="5"/>
      <c r="K26" s="65"/>
      <c r="L26" s="65"/>
      <c r="M26" s="5"/>
      <c r="N26" s="276" t="str">
        <f t="shared" si="0"/>
        <v/>
      </c>
      <c r="O26" s="72"/>
      <c r="P26" s="73"/>
      <c r="Q26" s="72"/>
      <c r="R26" s="247" t="str">
        <f t="shared" si="3"/>
        <v/>
      </c>
      <c r="S26" s="72"/>
      <c r="T26" s="247" t="str">
        <f>IFERROR((R26+S26)/1000*90,"")</f>
        <v/>
      </c>
      <c r="U26" s="247" t="str">
        <f t="shared" si="1"/>
        <v/>
      </c>
      <c r="V26" s="248" t="str">
        <f t="shared" si="2"/>
        <v/>
      </c>
      <c r="W26" s="277" t="str">
        <f>IF((VLOOKUP(C26,ARV_E2.1_Commercial!C$17:E$88,3,0))=0,"",VLOOKUP(C26,ARV_E2.1_Commercial!C$17:E$88,3,0))</f>
        <v/>
      </c>
      <c r="X26" s="70"/>
      <c r="Y26" s="392"/>
      <c r="Z26" s="238"/>
    </row>
    <row r="27" spans="2:26" ht="20" customHeight="1" x14ac:dyDescent="0.55000000000000004">
      <c r="B27" s="49"/>
      <c r="C27" s="84">
        <v>13331</v>
      </c>
      <c r="D27" s="114" t="s">
        <v>147</v>
      </c>
      <c r="E27" s="65" t="s">
        <v>211</v>
      </c>
      <c r="F27" s="65">
        <v>50</v>
      </c>
      <c r="G27" s="5"/>
      <c r="H27" s="65"/>
      <c r="I27" s="65"/>
      <c r="J27" s="5"/>
      <c r="K27" s="65"/>
      <c r="L27" s="65"/>
      <c r="M27" s="5"/>
      <c r="N27" s="276" t="str">
        <f t="shared" si="0"/>
        <v/>
      </c>
      <c r="O27" s="72"/>
      <c r="P27" s="73"/>
      <c r="Q27" s="72"/>
      <c r="R27" s="247" t="str">
        <f t="shared" si="3"/>
        <v/>
      </c>
      <c r="S27" s="72"/>
      <c r="T27" s="247" t="str">
        <f t="shared" si="4"/>
        <v/>
      </c>
      <c r="U27" s="247" t="str">
        <f t="shared" si="1"/>
        <v/>
      </c>
      <c r="V27" s="248" t="str">
        <f t="shared" si="2"/>
        <v/>
      </c>
      <c r="W27" s="277" t="str">
        <f>IF((VLOOKUP(C27,ARV_E2.1_Commercial!C$17:E$88,3,0))=0,"",VLOOKUP(C27,ARV_E2.1_Commercial!C$17:E$88,3,0))</f>
        <v/>
      </c>
      <c r="X27" s="70"/>
      <c r="Y27" s="392"/>
      <c r="Z27" s="238"/>
    </row>
    <row r="28" spans="2:26" ht="20" customHeight="1" x14ac:dyDescent="0.55000000000000004">
      <c r="B28" s="49"/>
      <c r="C28" s="84">
        <v>25625</v>
      </c>
      <c r="D28" s="114" t="s">
        <v>148</v>
      </c>
      <c r="E28" s="65" t="s">
        <v>211</v>
      </c>
      <c r="F28" s="65">
        <v>50</v>
      </c>
      <c r="G28" s="5"/>
      <c r="H28" s="65" t="s">
        <v>34</v>
      </c>
      <c r="I28" s="65">
        <v>300</v>
      </c>
      <c r="J28" s="5"/>
      <c r="K28" s="65" t="s">
        <v>212</v>
      </c>
      <c r="L28" s="65">
        <v>25</v>
      </c>
      <c r="M28" s="5"/>
      <c r="N28" s="276" t="str">
        <f t="shared" si="0"/>
        <v/>
      </c>
      <c r="O28" s="72"/>
      <c r="P28" s="73"/>
      <c r="Q28" s="72"/>
      <c r="R28" s="247" t="str">
        <f t="shared" si="3"/>
        <v/>
      </c>
      <c r="S28" s="72"/>
      <c r="T28" s="247" t="str">
        <f t="shared" si="4"/>
        <v/>
      </c>
      <c r="U28" s="247" t="str">
        <f t="shared" si="1"/>
        <v/>
      </c>
      <c r="V28" s="248" t="str">
        <f t="shared" si="2"/>
        <v/>
      </c>
      <c r="W28" s="277" t="str">
        <f>IF((VLOOKUP(C28,ARV_E2.1_Commercial!C$17:E$88,3,0))=0,"",VLOOKUP(C28,ARV_E2.1_Commercial!C$17:E$88,3,0))</f>
        <v/>
      </c>
      <c r="X28" s="70"/>
      <c r="Y28" s="392"/>
      <c r="Z28" s="238"/>
    </row>
    <row r="29" spans="2:26" ht="20" customHeight="1" x14ac:dyDescent="0.55000000000000004">
      <c r="B29" s="49"/>
      <c r="C29" s="84">
        <v>10862</v>
      </c>
      <c r="D29" s="114" t="s">
        <v>151</v>
      </c>
      <c r="E29" s="65" t="s">
        <v>211</v>
      </c>
      <c r="F29" s="65">
        <v>50</v>
      </c>
      <c r="G29" s="5"/>
      <c r="H29" s="65" t="s">
        <v>34</v>
      </c>
      <c r="I29" s="65">
        <v>300</v>
      </c>
      <c r="J29" s="5"/>
      <c r="K29" s="65" t="s">
        <v>213</v>
      </c>
      <c r="L29" s="65">
        <v>300</v>
      </c>
      <c r="M29" s="5"/>
      <c r="N29" s="276" t="str">
        <f t="shared" si="0"/>
        <v/>
      </c>
      <c r="O29" s="72"/>
      <c r="P29" s="73"/>
      <c r="Q29" s="72"/>
      <c r="R29" s="247" t="str">
        <f t="shared" si="3"/>
        <v/>
      </c>
      <c r="S29" s="72"/>
      <c r="T29" s="247" t="str">
        <f t="shared" si="4"/>
        <v/>
      </c>
      <c r="U29" s="247" t="str">
        <f t="shared" si="1"/>
        <v/>
      </c>
      <c r="V29" s="248" t="str">
        <f t="shared" si="2"/>
        <v/>
      </c>
      <c r="W29" s="277" t="str">
        <f>IF((VLOOKUP(C29,ARV_E2.1_Commercial!C$17:E$88,3,0))=0,"",VLOOKUP(C29,ARV_E2.1_Commercial!C$17:E$88,3,0))</f>
        <v/>
      </c>
      <c r="X29" s="70"/>
      <c r="Y29" s="392"/>
      <c r="Z29" s="238"/>
    </row>
    <row r="30" spans="2:26" ht="20" customHeight="1" x14ac:dyDescent="0.55000000000000004">
      <c r="B30" s="49"/>
      <c r="C30" s="84">
        <v>10881</v>
      </c>
      <c r="D30" s="114" t="s">
        <v>154</v>
      </c>
      <c r="E30" s="65" t="s">
        <v>214</v>
      </c>
      <c r="F30" s="65">
        <v>400</v>
      </c>
      <c r="G30" s="5"/>
      <c r="H30" s="65" t="s">
        <v>34</v>
      </c>
      <c r="I30" s="65">
        <v>300</v>
      </c>
      <c r="J30" s="5"/>
      <c r="K30" s="65" t="s">
        <v>213</v>
      </c>
      <c r="L30" s="65">
        <v>300</v>
      </c>
      <c r="M30" s="5"/>
      <c r="N30" s="276" t="str">
        <f t="shared" si="0"/>
        <v/>
      </c>
      <c r="O30" s="72"/>
      <c r="P30" s="73"/>
      <c r="Q30" s="72"/>
      <c r="R30" s="247" t="str">
        <f t="shared" si="3"/>
        <v/>
      </c>
      <c r="S30" s="72"/>
      <c r="T30" s="247" t="str">
        <f t="shared" si="4"/>
        <v/>
      </c>
      <c r="U30" s="247" t="str">
        <f t="shared" si="1"/>
        <v/>
      </c>
      <c r="V30" s="248" t="str">
        <f t="shared" si="2"/>
        <v/>
      </c>
      <c r="W30" s="277" t="str">
        <f>IF((VLOOKUP(C30,ARV_E2.1_Commercial!C$17:E$88,3,0))=0,"",VLOOKUP(C30,ARV_E2.1_Commercial!C$17:E$88,3,0))</f>
        <v/>
      </c>
      <c r="X30" s="70"/>
      <c r="Y30" s="392"/>
      <c r="Z30" s="238"/>
    </row>
    <row r="31" spans="2:26" ht="20" customHeight="1" x14ac:dyDescent="0.55000000000000004">
      <c r="B31" s="49"/>
      <c r="C31" s="84">
        <v>13332</v>
      </c>
      <c r="D31" s="114" t="s">
        <v>159</v>
      </c>
      <c r="E31" s="65" t="s">
        <v>215</v>
      </c>
      <c r="F31" s="65">
        <v>200</v>
      </c>
      <c r="G31" s="5"/>
      <c r="H31" s="65" t="s">
        <v>213</v>
      </c>
      <c r="I31" s="65">
        <v>300</v>
      </c>
      <c r="J31" s="5"/>
      <c r="K31" s="65"/>
      <c r="L31" s="65"/>
      <c r="M31" s="5"/>
      <c r="N31" s="276" t="str">
        <f t="shared" si="0"/>
        <v/>
      </c>
      <c r="O31" s="72"/>
      <c r="P31" s="73"/>
      <c r="Q31" s="72"/>
      <c r="R31" s="247" t="str">
        <f t="shared" si="3"/>
        <v/>
      </c>
      <c r="S31" s="72"/>
      <c r="T31" s="247" t="str">
        <f t="shared" si="4"/>
        <v/>
      </c>
      <c r="U31" s="247"/>
      <c r="V31" s="248" t="str">
        <f t="shared" si="2"/>
        <v/>
      </c>
      <c r="W31" s="277" t="str">
        <f>IF((VLOOKUP(C31,ARV_E2.1_Commercial!C$17:E$88,3,0))=0,"",VLOOKUP(C31,ARV_E2.1_Commercial!C$17:E$88,3,0))</f>
        <v/>
      </c>
      <c r="X31" s="70"/>
      <c r="Y31" s="392"/>
      <c r="Z31" s="238"/>
    </row>
    <row r="32" spans="2:26" ht="20" customHeight="1" x14ac:dyDescent="0.55000000000000004">
      <c r="B32" s="49"/>
      <c r="C32" s="84">
        <v>13333</v>
      </c>
      <c r="D32" s="114" t="s">
        <v>216</v>
      </c>
      <c r="E32" s="66" t="s">
        <v>34</v>
      </c>
      <c r="F32" s="65">
        <v>300</v>
      </c>
      <c r="G32" s="5"/>
      <c r="H32" s="65" t="s">
        <v>213</v>
      </c>
      <c r="I32" s="65">
        <v>300</v>
      </c>
      <c r="J32" s="5"/>
      <c r="K32" s="65"/>
      <c r="L32" s="65"/>
      <c r="M32" s="5"/>
      <c r="N32" s="276" t="str">
        <f t="shared" si="0"/>
        <v/>
      </c>
      <c r="O32" s="72"/>
      <c r="P32" s="73"/>
      <c r="Q32" s="72"/>
      <c r="R32" s="247" t="str">
        <f t="shared" si="3"/>
        <v/>
      </c>
      <c r="S32" s="72"/>
      <c r="T32" s="247" t="str">
        <f t="shared" si="4"/>
        <v/>
      </c>
      <c r="U32" s="247" t="str">
        <f t="shared" si="1"/>
        <v/>
      </c>
      <c r="V32" s="248" t="str">
        <f t="shared" si="2"/>
        <v/>
      </c>
      <c r="W32" s="277" t="str">
        <f>IF((VLOOKUP(C32,ARV_E2.1_Commercial!C$17:E$88,3,0))=0,"",VLOOKUP(C32,ARV_E2.1_Commercial!C$17:E$88,3,0))</f>
        <v/>
      </c>
      <c r="X32" s="70"/>
      <c r="Y32" s="392"/>
      <c r="Z32" s="238"/>
    </row>
    <row r="33" spans="2:26" ht="20" customHeight="1" x14ac:dyDescent="0.55000000000000004">
      <c r="B33" s="49"/>
      <c r="C33" s="84">
        <v>13334</v>
      </c>
      <c r="D33" s="114" t="s">
        <v>176</v>
      </c>
      <c r="E33" s="66" t="s">
        <v>34</v>
      </c>
      <c r="F33" s="65">
        <v>150</v>
      </c>
      <c r="G33" s="5"/>
      <c r="H33" s="65" t="s">
        <v>217</v>
      </c>
      <c r="I33" s="65">
        <v>300</v>
      </c>
      <c r="J33" s="5"/>
      <c r="K33" s="65"/>
      <c r="L33" s="65"/>
      <c r="M33" s="5"/>
      <c r="N33" s="276" t="str">
        <f t="shared" si="0"/>
        <v/>
      </c>
      <c r="O33" s="72"/>
      <c r="P33" s="73"/>
      <c r="Q33" s="72"/>
      <c r="R33" s="247" t="str">
        <f t="shared" si="3"/>
        <v/>
      </c>
      <c r="S33" s="72"/>
      <c r="T33" s="247" t="str">
        <f>IFERROR((R33+S33)/1000*60,"")</f>
        <v/>
      </c>
      <c r="U33" s="247" t="str">
        <f t="shared" si="1"/>
        <v/>
      </c>
      <c r="V33" s="248" t="str">
        <f t="shared" si="2"/>
        <v/>
      </c>
      <c r="W33" s="277" t="str">
        <f>IF((VLOOKUP(C33,ARV_E2.1_Commercial!C$17:E$88,3,0))=0,"",VLOOKUP(C33,ARV_E2.1_Commercial!C$17:E$88,3,0))</f>
        <v/>
      </c>
      <c r="X33" s="70"/>
      <c r="Y33" s="392"/>
      <c r="Z33" s="238"/>
    </row>
    <row r="34" spans="2:26" ht="20" customHeight="1" x14ac:dyDescent="0.55000000000000004">
      <c r="B34" s="49"/>
      <c r="C34" s="84">
        <v>29111</v>
      </c>
      <c r="D34" s="114" t="s">
        <v>178</v>
      </c>
      <c r="E34" s="66" t="s">
        <v>34</v>
      </c>
      <c r="F34" s="65">
        <v>30</v>
      </c>
      <c r="G34" s="5"/>
      <c r="H34" s="65" t="s">
        <v>217</v>
      </c>
      <c r="I34" s="65">
        <v>60</v>
      </c>
      <c r="J34" s="5"/>
      <c r="K34" s="65"/>
      <c r="L34" s="65"/>
      <c r="M34" s="5"/>
      <c r="N34" s="276" t="str">
        <f t="shared" si="0"/>
        <v/>
      </c>
      <c r="O34" s="72"/>
      <c r="P34" s="73"/>
      <c r="Q34" s="72"/>
      <c r="R34" s="247" t="str">
        <f t="shared" si="3"/>
        <v/>
      </c>
      <c r="S34" s="72"/>
      <c r="T34" s="247" t="str">
        <f>IFERROR((R34+S34)/1000*60,"")</f>
        <v/>
      </c>
      <c r="U34" s="247" t="str">
        <f t="shared" si="1"/>
        <v/>
      </c>
      <c r="V34" s="248" t="str">
        <f t="shared" si="2"/>
        <v/>
      </c>
      <c r="W34" s="277" t="str">
        <f>IF((VLOOKUP(C34,ARV_E2.1_Commercial!C$17:E$88,3,0))=0,"",VLOOKUP(C34,ARV_E2.1_Commercial!C$17:E$88,3,0))</f>
        <v/>
      </c>
      <c r="X34" s="70"/>
      <c r="Y34" s="392"/>
      <c r="Z34" s="238"/>
    </row>
    <row r="35" spans="2:26" ht="20" customHeight="1" thickBot="1" x14ac:dyDescent="0.6">
      <c r="B35" s="49"/>
      <c r="C35" s="85">
        <v>13336</v>
      </c>
      <c r="D35" s="115" t="s">
        <v>182</v>
      </c>
      <c r="E35" s="232" t="s">
        <v>218</v>
      </c>
      <c r="F35" s="220">
        <v>200</v>
      </c>
      <c r="G35" s="81"/>
      <c r="H35" s="220" t="s">
        <v>210</v>
      </c>
      <c r="I35" s="220">
        <v>50</v>
      </c>
      <c r="J35" s="81"/>
      <c r="K35" s="220"/>
      <c r="L35" s="220"/>
      <c r="M35" s="81"/>
      <c r="N35" s="275" t="str">
        <f t="shared" si="0"/>
        <v/>
      </c>
      <c r="O35" s="167"/>
      <c r="P35" s="233"/>
      <c r="Q35" s="167"/>
      <c r="R35" s="249" t="str">
        <f t="shared" si="3"/>
        <v/>
      </c>
      <c r="S35" s="167"/>
      <c r="T35" s="249" t="str">
        <f>IFERROR((R35+S35)/1000*120,"")</f>
        <v/>
      </c>
      <c r="U35" s="249" t="str">
        <f t="shared" si="1"/>
        <v/>
      </c>
      <c r="V35" s="250" t="str">
        <f t="shared" si="2"/>
        <v/>
      </c>
      <c r="W35" s="308" t="str">
        <f>IF((VLOOKUP(C35,ARV_E2.1_Commercial!C$17:E$88,3,0))=0,"",VLOOKUP(C35,ARV_E2.1_Commercial!C$17:E$88,3,0))</f>
        <v/>
      </c>
      <c r="X35" s="70"/>
      <c r="Y35" s="393"/>
      <c r="Z35" s="238"/>
    </row>
    <row r="36" spans="2:26" ht="16" customHeight="1" x14ac:dyDescent="0.55000000000000004">
      <c r="B36" s="49"/>
      <c r="C36" s="51"/>
      <c r="D36" s="51"/>
      <c r="E36" s="51"/>
      <c r="F36" s="51"/>
      <c r="G36" s="51"/>
      <c r="H36" s="51"/>
      <c r="I36" s="51"/>
      <c r="J36" s="51"/>
      <c r="K36" s="51"/>
      <c r="L36" s="51"/>
      <c r="M36" s="51"/>
      <c r="N36" s="51"/>
      <c r="O36" s="69"/>
      <c r="P36" s="69"/>
      <c r="Q36" s="69"/>
      <c r="R36" s="69"/>
      <c r="S36" s="69"/>
      <c r="T36" s="69"/>
      <c r="U36" s="257"/>
      <c r="V36" s="104"/>
      <c r="W36" s="69"/>
      <c r="X36" s="69"/>
      <c r="Y36" s="51"/>
      <c r="Z36" s="238"/>
    </row>
    <row r="37" spans="2:26" x14ac:dyDescent="0.55000000000000004">
      <c r="B37" s="49"/>
      <c r="C37" s="51"/>
      <c r="D37" s="51"/>
      <c r="E37" s="51"/>
      <c r="F37" s="51"/>
      <c r="G37" s="51"/>
      <c r="H37" s="51"/>
      <c r="I37" s="51"/>
      <c r="J37" s="51"/>
      <c r="K37" s="51"/>
      <c r="L37" s="51"/>
      <c r="M37" s="51"/>
      <c r="N37" s="51"/>
      <c r="O37" s="69"/>
      <c r="P37" s="69"/>
      <c r="Q37" s="69"/>
      <c r="R37" s="69"/>
      <c r="S37" s="69"/>
      <c r="T37" s="69"/>
      <c r="U37" s="257"/>
      <c r="V37" s="104"/>
      <c r="W37" s="69"/>
      <c r="X37" s="69"/>
      <c r="Y37" s="69"/>
      <c r="Z37" s="238"/>
    </row>
    <row r="38" spans="2:26" ht="24" x14ac:dyDescent="0.55000000000000004">
      <c r="B38" s="49"/>
      <c r="C38" s="183" t="s">
        <v>225</v>
      </c>
      <c r="D38" s="111"/>
      <c r="E38" s="51"/>
      <c r="F38" s="51"/>
      <c r="G38" s="51"/>
      <c r="H38" s="51"/>
      <c r="I38" s="51"/>
      <c r="J38" s="51"/>
      <c r="K38" s="51"/>
      <c r="L38" s="51"/>
      <c r="M38" s="51"/>
      <c r="N38" s="51"/>
      <c r="O38" s="69"/>
      <c r="P38" s="69"/>
      <c r="Q38" s="69"/>
      <c r="R38" s="69"/>
      <c r="S38" s="69"/>
      <c r="T38" s="69"/>
      <c r="U38" s="257"/>
      <c r="V38" s="104"/>
      <c r="W38" s="69"/>
      <c r="X38" s="69"/>
      <c r="Y38" s="69"/>
      <c r="Z38" s="238"/>
    </row>
    <row r="39" spans="2:26" ht="21" x14ac:dyDescent="0.55000000000000004">
      <c r="B39" s="49"/>
      <c r="C39" s="212" t="s">
        <v>276</v>
      </c>
      <c r="D39" s="111"/>
      <c r="E39" s="111"/>
      <c r="F39" s="111"/>
      <c r="G39" s="111"/>
      <c r="H39" s="111"/>
      <c r="I39" s="111"/>
      <c r="J39" s="111"/>
      <c r="K39" s="111"/>
      <c r="L39" s="111"/>
      <c r="M39" s="111"/>
      <c r="N39" s="111"/>
      <c r="O39" s="104"/>
      <c r="P39" s="104"/>
      <c r="Q39" s="104"/>
      <c r="R39" s="104"/>
      <c r="S39" s="104"/>
      <c r="T39" s="104"/>
      <c r="U39" s="257"/>
      <c r="V39" s="104"/>
      <c r="W39" s="104"/>
      <c r="X39" s="69"/>
      <c r="Y39" s="69"/>
      <c r="Z39" s="238"/>
    </row>
    <row r="40" spans="2:26" ht="19" thickBot="1" x14ac:dyDescent="0.6">
      <c r="B40" s="49"/>
      <c r="C40" s="230"/>
      <c r="D40" s="111"/>
      <c r="E40" s="111"/>
      <c r="F40" s="111"/>
      <c r="G40" s="111"/>
      <c r="H40" s="111"/>
      <c r="I40" s="111"/>
      <c r="J40" s="111"/>
      <c r="K40" s="111"/>
      <c r="L40" s="111"/>
      <c r="M40" s="111"/>
      <c r="N40" s="111"/>
      <c r="O40" s="104"/>
      <c r="P40" s="104"/>
      <c r="Q40" s="104"/>
      <c r="R40" s="104"/>
      <c r="S40" s="104"/>
      <c r="T40" s="104"/>
      <c r="U40" s="257"/>
      <c r="V40" s="104"/>
      <c r="W40" s="104"/>
      <c r="X40" s="69"/>
      <c r="Y40" s="69"/>
      <c r="Z40" s="238"/>
    </row>
    <row r="41" spans="2:26" ht="21" x14ac:dyDescent="0.55000000000000004">
      <c r="B41" s="49"/>
      <c r="C41" s="356" t="s">
        <v>2</v>
      </c>
      <c r="D41" s="359" t="s">
        <v>1</v>
      </c>
      <c r="E41" s="362" t="s">
        <v>283</v>
      </c>
      <c r="F41" s="362"/>
      <c r="G41" s="362"/>
      <c r="H41" s="362"/>
      <c r="I41" s="362"/>
      <c r="J41" s="362"/>
      <c r="K41" s="362"/>
      <c r="L41" s="362"/>
      <c r="M41" s="363"/>
      <c r="N41" s="373" t="s">
        <v>258</v>
      </c>
      <c r="O41" s="373"/>
      <c r="P41" s="373"/>
      <c r="Q41" s="373"/>
      <c r="R41" s="373"/>
      <c r="S41" s="381"/>
      <c r="T41" s="383" t="s">
        <v>262</v>
      </c>
      <c r="U41" s="384"/>
      <c r="V41" s="384"/>
      <c r="W41" s="385"/>
      <c r="X41" s="69"/>
      <c r="Y41" s="156" t="s">
        <v>0</v>
      </c>
      <c r="Z41" s="238"/>
    </row>
    <row r="42" spans="2:26" ht="24" customHeight="1" thickBot="1" x14ac:dyDescent="0.6">
      <c r="B42" s="49"/>
      <c r="C42" s="357"/>
      <c r="D42" s="360"/>
      <c r="E42" s="378" t="s">
        <v>7</v>
      </c>
      <c r="F42" s="378"/>
      <c r="G42" s="379"/>
      <c r="H42" s="380"/>
      <c r="I42" s="378"/>
      <c r="J42" s="379"/>
      <c r="K42" s="380"/>
      <c r="L42" s="378"/>
      <c r="M42" s="378"/>
      <c r="N42" s="375"/>
      <c r="O42" s="376"/>
      <c r="P42" s="376"/>
      <c r="Q42" s="376"/>
      <c r="R42" s="376"/>
      <c r="S42" s="382"/>
      <c r="T42" s="386"/>
      <c r="U42" s="387"/>
      <c r="V42" s="387"/>
      <c r="W42" s="388"/>
      <c r="X42" s="69"/>
      <c r="Y42" s="160"/>
      <c r="Z42" s="238"/>
    </row>
    <row r="43" spans="2:26" ht="74.5" thickBot="1" x14ac:dyDescent="0.6">
      <c r="B43" s="49"/>
      <c r="C43" s="358"/>
      <c r="D43" s="361"/>
      <c r="E43" s="194" t="s">
        <v>10</v>
      </c>
      <c r="F43" s="175" t="s">
        <v>11</v>
      </c>
      <c r="G43" s="175" t="s">
        <v>282</v>
      </c>
      <c r="H43" s="172"/>
      <c r="I43" s="172"/>
      <c r="J43" s="172"/>
      <c r="K43" s="172"/>
      <c r="L43" s="172"/>
      <c r="M43" s="172"/>
      <c r="N43" s="128" t="s">
        <v>12</v>
      </c>
      <c r="O43" s="126" t="s">
        <v>13</v>
      </c>
      <c r="P43" s="126" t="s">
        <v>249</v>
      </c>
      <c r="Q43" s="126" t="s">
        <v>14</v>
      </c>
      <c r="R43" s="126" t="s">
        <v>256</v>
      </c>
      <c r="S43" s="126" t="s">
        <v>278</v>
      </c>
      <c r="T43" s="161" t="s">
        <v>263</v>
      </c>
      <c r="U43" s="258" t="s">
        <v>273</v>
      </c>
      <c r="V43" s="161" t="s">
        <v>18</v>
      </c>
      <c r="W43" s="234" t="s">
        <v>270</v>
      </c>
      <c r="X43" s="69"/>
      <c r="Y43" s="354"/>
      <c r="Z43" s="238"/>
    </row>
    <row r="44" spans="2:26" ht="73" customHeight="1" x14ac:dyDescent="0.55000000000000004">
      <c r="B44" s="49"/>
      <c r="C44" s="217" t="s">
        <v>32</v>
      </c>
      <c r="D44" s="193" t="s">
        <v>32</v>
      </c>
      <c r="E44" s="90" t="s">
        <v>32</v>
      </c>
      <c r="F44" s="90" t="s">
        <v>32</v>
      </c>
      <c r="G44" s="90" t="s">
        <v>251</v>
      </c>
      <c r="H44" s="174"/>
      <c r="I44" s="174"/>
      <c r="J44" s="174"/>
      <c r="K44" s="174"/>
      <c r="L44" s="174"/>
      <c r="M44" s="174"/>
      <c r="N44" s="178" t="s">
        <v>279</v>
      </c>
      <c r="O44" s="127" t="s">
        <v>3</v>
      </c>
      <c r="P44" s="127" t="s">
        <v>3</v>
      </c>
      <c r="Q44" s="127" t="s">
        <v>3</v>
      </c>
      <c r="R44" s="127" t="s">
        <v>260</v>
      </c>
      <c r="S44" s="127" t="s">
        <v>3</v>
      </c>
      <c r="T44" s="174" t="s">
        <v>271</v>
      </c>
      <c r="U44" s="79" t="s">
        <v>275</v>
      </c>
      <c r="V44" s="90" t="s">
        <v>274</v>
      </c>
      <c r="W44" s="235" t="s">
        <v>299</v>
      </c>
      <c r="X44" s="69"/>
      <c r="Y44" s="354"/>
      <c r="Z44" s="238"/>
    </row>
    <row r="45" spans="2:26" ht="20" customHeight="1" x14ac:dyDescent="0.55000000000000004">
      <c r="B45" s="49"/>
      <c r="C45" s="84">
        <v>10066</v>
      </c>
      <c r="D45" s="176" t="s">
        <v>185</v>
      </c>
      <c r="E45" s="65" t="s">
        <v>219</v>
      </c>
      <c r="F45" s="65">
        <v>10</v>
      </c>
      <c r="G45" s="307"/>
      <c r="H45" s="177"/>
      <c r="I45" s="177"/>
      <c r="J45" s="177"/>
      <c r="K45" s="177"/>
      <c r="L45" s="177"/>
      <c r="M45" s="177"/>
      <c r="N45" s="276" t="str">
        <f>IF((F45*G45)/1000*100=0,"",(F45*G45)/1000*100)</f>
        <v/>
      </c>
      <c r="O45" s="72"/>
      <c r="P45" s="72"/>
      <c r="Q45" s="72"/>
      <c r="R45" s="247" t="str">
        <f>IFERROR((N45+O45)/P45+Q45,"")</f>
        <v/>
      </c>
      <c r="S45" s="72"/>
      <c r="T45" s="247" t="str">
        <f>IFERROR((R45+S45)/1000,"")</f>
        <v/>
      </c>
      <c r="U45" s="247" t="str">
        <f>IFERROR(W45-T45,"")</f>
        <v/>
      </c>
      <c r="V45" s="247" t="str">
        <f>IFERROR(U45/T45,"")</f>
        <v/>
      </c>
      <c r="W45" s="277" t="str">
        <f>IF((VLOOKUP(C45,ARV_E2.1_Commercial!C$17:E$88,3,0))=0,"",VLOOKUP(C45,ARV_E2.1_Commercial!C$17:E$88,3,0))</f>
        <v/>
      </c>
      <c r="X45" s="69"/>
      <c r="Y45" s="354"/>
      <c r="Z45" s="238"/>
    </row>
    <row r="46" spans="2:26" ht="20" customHeight="1" thickBot="1" x14ac:dyDescent="0.6">
      <c r="B46" s="49"/>
      <c r="C46" s="85">
        <v>10082</v>
      </c>
      <c r="D46" s="115" t="s">
        <v>201</v>
      </c>
      <c r="E46" s="220" t="s">
        <v>217</v>
      </c>
      <c r="F46" s="220">
        <v>10</v>
      </c>
      <c r="G46" s="158"/>
      <c r="H46" s="236"/>
      <c r="I46" s="236"/>
      <c r="J46" s="236"/>
      <c r="K46" s="236"/>
      <c r="L46" s="236"/>
      <c r="M46" s="236"/>
      <c r="N46" s="275" t="str">
        <f>IF((F46*G46)/1000*240=0,"",(F46*G46)/1000*240)</f>
        <v/>
      </c>
      <c r="O46" s="167"/>
      <c r="P46" s="167"/>
      <c r="Q46" s="167"/>
      <c r="R46" s="249" t="str">
        <f>IFERROR((N46+O46)/P46+Q46,"")</f>
        <v/>
      </c>
      <c r="S46" s="167"/>
      <c r="T46" s="249" t="str">
        <f>IFERROR((R46+S46)/1000,"")</f>
        <v/>
      </c>
      <c r="U46" s="249" t="str">
        <f>IFERROR(W46-T46,"")</f>
        <v/>
      </c>
      <c r="V46" s="249" t="str">
        <f>IFERROR(U46/T46,"")</f>
        <v/>
      </c>
      <c r="W46" s="308" t="str">
        <f>IF((VLOOKUP(C46,ARV_E2.1_Commercial!C$17:E$88,3,0))=0,"",VLOOKUP(C46,ARV_E2.1_Commercial!C$17:E$88,3,0))</f>
        <v/>
      </c>
      <c r="X46" s="69"/>
      <c r="Y46" s="355"/>
      <c r="Z46" s="238"/>
    </row>
    <row r="47" spans="2:26" x14ac:dyDescent="0.55000000000000004">
      <c r="B47" s="49"/>
      <c r="C47" s="51"/>
      <c r="D47" s="51"/>
      <c r="E47" s="51"/>
      <c r="F47" s="51"/>
      <c r="G47" s="51"/>
      <c r="H47" s="51"/>
      <c r="I47" s="51"/>
      <c r="J47" s="51"/>
      <c r="K47" s="51"/>
      <c r="L47" s="51"/>
      <c r="M47" s="51"/>
      <c r="N47" s="51"/>
      <c r="O47" s="69"/>
      <c r="P47" s="69"/>
      <c r="Q47" s="69"/>
      <c r="R47" s="69"/>
      <c r="S47" s="69"/>
      <c r="T47" s="69"/>
      <c r="U47" s="257"/>
      <c r="V47" s="104"/>
      <c r="W47" s="69"/>
      <c r="X47" s="69"/>
      <c r="Y47" s="69"/>
      <c r="Z47" s="238"/>
    </row>
    <row r="48" spans="2:26" ht="19" thickBot="1" x14ac:dyDescent="0.6">
      <c r="B48" s="52"/>
      <c r="C48" s="60"/>
      <c r="D48" s="60"/>
      <c r="E48" s="60"/>
      <c r="F48" s="60"/>
      <c r="G48" s="60"/>
      <c r="H48" s="60"/>
      <c r="I48" s="60"/>
      <c r="J48" s="60"/>
      <c r="K48" s="60"/>
      <c r="L48" s="60"/>
      <c r="M48" s="60"/>
      <c r="N48" s="60"/>
      <c r="O48" s="61"/>
      <c r="P48" s="168"/>
      <c r="Q48" s="61"/>
      <c r="R48" s="61"/>
      <c r="S48" s="61"/>
      <c r="T48" s="61"/>
      <c r="U48" s="259"/>
      <c r="V48" s="251"/>
      <c r="W48" s="61"/>
      <c r="X48" s="61"/>
      <c r="Y48" s="61"/>
      <c r="Z48" s="239"/>
    </row>
  </sheetData>
  <sheetProtection algorithmName="SHA-512" hashValue="XNRbdVDHrljb3m97i+s/c5rwhYfLBEYU5cbZBmnFFv9JfgkoiuWEvdaCyqbvfWvY3PccHCzOHX3QHfZBaX+4vg==" saltValue="jLYnWTHQhk4OYIUESwyFuw==" spinCount="100000" sheet="1" objects="1" scenarios="1" selectLockedCells="1"/>
  <protectedRanges>
    <protectedRange sqref="Y23:AA23 Y33:AA33" name="Answers" securityDescriptor="O:WDG:WDD:(A;;CC;;;WD)"/>
    <protectedRange sqref="Y23:AA29 Y31:AA35" name="Whole table_3" securityDescriptor="O:WDG:WDD:(A;;CC;;;S-1-5-21-1972947126-4036046197-3403558240-38262)"/>
    <protectedRange sqref="C34:D34" name="Whole table_1_3_2_1" securityDescriptor="O:WDG:WDD:(A;;CC;;;S-1-5-21-1972947126-4036046197-3403558240-38262)"/>
  </protectedRanges>
  <mergeCells count="21">
    <mergeCell ref="C7:D7"/>
    <mergeCell ref="Y19:Y21"/>
    <mergeCell ref="Y22:Y35"/>
    <mergeCell ref="T19:W19"/>
    <mergeCell ref="T20:W20"/>
    <mergeCell ref="Y43:Y46"/>
    <mergeCell ref="C41:C43"/>
    <mergeCell ref="D41:D43"/>
    <mergeCell ref="E41:M41"/>
    <mergeCell ref="C19:C21"/>
    <mergeCell ref="D19:D21"/>
    <mergeCell ref="E19:M19"/>
    <mergeCell ref="E20:G20"/>
    <mergeCell ref="H20:J20"/>
    <mergeCell ref="K20:M20"/>
    <mergeCell ref="N19:S20"/>
    <mergeCell ref="E42:G42"/>
    <mergeCell ref="H42:J42"/>
    <mergeCell ref="K42:M42"/>
    <mergeCell ref="N41:S42"/>
    <mergeCell ref="T41:W42"/>
  </mergeCells>
  <dataValidations count="3">
    <dataValidation type="decimal" allowBlank="1" showInputMessage="1" showErrorMessage="1" sqref="G45:G46" xr:uid="{166C149D-543C-4784-A411-2BABD145BDC1}">
      <formula1>0</formula1>
      <formula2>100000000</formula2>
    </dataValidation>
    <dataValidation type="decimal" allowBlank="1" showInputMessage="1" showErrorMessage="1" sqref="G23:G35 J23:J35 M23:M35 P23:P35" xr:uid="{07E9ABC3-D212-4F8E-A8BB-90B84421FEE2}">
      <formula1>0</formula1>
      <formula2>10000000000</formula2>
    </dataValidation>
    <dataValidation type="decimal" allowBlank="1" showInputMessage="1" showErrorMessage="1" sqref="O23:O35 Q23:Q35 S23:S35" xr:uid="{7B4A2123-7AD6-44DA-8D79-3703FC9C0517}">
      <formula1>0</formula1>
      <formula2>1000000000</formula2>
    </dataValidation>
  </dataValidations>
  <pageMargins left="0.25" right="0.25" top="0.75" bottom="0.75" header="0.3" footer="0.3"/>
  <pageSetup paperSize="8" scale="2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5D9B7-BC76-42CA-A540-AB29E6EE2E30}">
  <sheetPr>
    <pageSetUpPr fitToPage="1"/>
  </sheetPr>
  <dimension ref="A1:L94"/>
  <sheetViews>
    <sheetView showGridLines="0" topLeftCell="D7" zoomScale="50" zoomScaleNormal="50" workbookViewId="0">
      <selection activeCell="G27" sqref="G27"/>
    </sheetView>
  </sheetViews>
  <sheetFormatPr defaultColWidth="9.08984375" defaultRowHeight="18.5" x14ac:dyDescent="0.35"/>
  <cols>
    <col min="1" max="1" width="3.08984375" style="53" customWidth="1"/>
    <col min="2" max="2" width="5.6328125" style="53" customWidth="1"/>
    <col min="3" max="3" width="21.81640625" style="54" customWidth="1"/>
    <col min="4" max="4" width="117.7265625" style="53" bestFit="1" customWidth="1"/>
    <col min="5" max="5" width="35.6328125" style="53" customWidth="1"/>
    <col min="6" max="8" width="35.6328125" style="55" customWidth="1"/>
    <col min="9" max="9" width="12.7265625" style="82" customWidth="1"/>
    <col min="10" max="10" width="100.453125" style="53" customWidth="1"/>
    <col min="11" max="11" width="5.6328125" style="53" customWidth="1"/>
    <col min="12" max="12" width="3.08984375" style="402" customWidth="1"/>
    <col min="13" max="85" width="9.08984375" style="48" customWidth="1"/>
    <col min="86" max="16384" width="9.08984375" style="48"/>
  </cols>
  <sheetData>
    <row r="1" spans="1:11" ht="15.9" customHeight="1" thickBot="1" x14ac:dyDescent="0.4"/>
    <row r="2" spans="1:11" ht="15.9" customHeight="1" x14ac:dyDescent="0.35">
      <c r="A2" s="41"/>
      <c r="B2" s="42"/>
      <c r="C2" s="43"/>
      <c r="D2" s="44"/>
      <c r="E2" s="44"/>
      <c r="F2" s="45"/>
      <c r="G2" s="45"/>
      <c r="H2" s="45"/>
      <c r="I2" s="46"/>
      <c r="J2" s="46"/>
      <c r="K2" s="47"/>
    </row>
    <row r="3" spans="1:11" ht="15.9" customHeight="1" x14ac:dyDescent="0.35">
      <c r="A3" s="41"/>
      <c r="B3" s="49"/>
      <c r="C3" s="102" t="s">
        <v>5</v>
      </c>
      <c r="D3" s="103"/>
      <c r="E3" s="103"/>
      <c r="F3" s="104"/>
      <c r="G3" s="104"/>
      <c r="H3" s="104"/>
      <c r="I3" s="105"/>
      <c r="J3" s="105"/>
      <c r="K3" s="50"/>
    </row>
    <row r="4" spans="1:11" ht="15.9" customHeight="1" x14ac:dyDescent="0.35">
      <c r="A4" s="41"/>
      <c r="B4" s="49"/>
      <c r="C4" s="106" t="s">
        <v>236</v>
      </c>
      <c r="D4" s="111"/>
      <c r="E4" s="111"/>
      <c r="F4" s="104"/>
      <c r="G4" s="104"/>
      <c r="H4" s="104"/>
      <c r="I4" s="105"/>
      <c r="J4" s="105"/>
      <c r="K4" s="50"/>
    </row>
    <row r="5" spans="1:11" ht="15.9" customHeight="1" x14ac:dyDescent="0.35">
      <c r="A5" s="41"/>
      <c r="B5" s="49"/>
      <c r="C5" s="110"/>
      <c r="D5" s="111"/>
      <c r="E5" s="111"/>
      <c r="F5" s="104"/>
      <c r="G5" s="104"/>
      <c r="H5" s="104"/>
      <c r="I5" s="105"/>
      <c r="J5" s="105"/>
      <c r="K5" s="50"/>
    </row>
    <row r="6" spans="1:11" ht="15.9" customHeight="1" x14ac:dyDescent="0.35">
      <c r="A6" s="41"/>
      <c r="B6" s="49"/>
      <c r="C6" s="116" t="s">
        <v>6</v>
      </c>
      <c r="D6" s="111"/>
      <c r="E6" s="111"/>
      <c r="F6" s="104"/>
      <c r="G6" s="104"/>
      <c r="H6" s="104"/>
      <c r="I6" s="105"/>
      <c r="J6" s="105"/>
      <c r="K6" s="50"/>
    </row>
    <row r="7" spans="1:11" ht="15.9" customHeight="1" x14ac:dyDescent="0.35">
      <c r="A7" s="41"/>
      <c r="B7" s="49"/>
      <c r="C7" s="111"/>
      <c r="D7" s="117"/>
      <c r="E7" s="117"/>
      <c r="F7" s="117"/>
      <c r="G7" s="117"/>
      <c r="H7" s="117"/>
      <c r="I7" s="105"/>
      <c r="J7" s="117"/>
      <c r="K7" s="50"/>
    </row>
    <row r="8" spans="1:11" x14ac:dyDescent="0.35">
      <c r="A8" s="41"/>
      <c r="B8" s="49"/>
      <c r="C8" s="118" t="s">
        <v>4</v>
      </c>
      <c r="D8" s="117"/>
      <c r="E8" s="117"/>
      <c r="F8" s="117"/>
      <c r="G8" s="117"/>
      <c r="H8" s="117"/>
      <c r="I8" s="105"/>
      <c r="J8" s="117"/>
      <c r="K8" s="50"/>
    </row>
    <row r="9" spans="1:11" ht="15.9" customHeight="1" x14ac:dyDescent="0.35">
      <c r="A9" s="41"/>
      <c r="B9" s="49"/>
      <c r="C9" s="116" t="s">
        <v>107</v>
      </c>
      <c r="D9" s="117"/>
      <c r="E9" s="117"/>
      <c r="F9" s="117"/>
      <c r="G9" s="117"/>
      <c r="H9" s="117"/>
      <c r="I9" s="105"/>
      <c r="J9" s="117"/>
      <c r="K9" s="50"/>
    </row>
    <row r="10" spans="1:11" ht="15.9" customHeight="1" x14ac:dyDescent="0.35">
      <c r="A10" s="41"/>
      <c r="B10" s="49"/>
      <c r="C10" s="119" t="s">
        <v>108</v>
      </c>
      <c r="D10" s="117"/>
      <c r="E10" s="117"/>
      <c r="F10" s="117"/>
      <c r="G10" s="117"/>
      <c r="H10" s="117"/>
      <c r="I10" s="105"/>
      <c r="J10" s="117"/>
      <c r="K10" s="50"/>
    </row>
    <row r="11" spans="1:11" ht="15.9" customHeight="1" x14ac:dyDescent="0.35">
      <c r="A11" s="41"/>
      <c r="B11" s="49"/>
      <c r="C11" s="120" t="s">
        <v>250</v>
      </c>
      <c r="D11" s="117"/>
      <c r="E11" s="117"/>
      <c r="F11" s="117"/>
      <c r="G11" s="117"/>
      <c r="H11" s="117"/>
      <c r="I11" s="105"/>
      <c r="J11" s="117"/>
      <c r="K11" s="50"/>
    </row>
    <row r="12" spans="1:11" ht="15.9" customHeight="1" thickBot="1" x14ac:dyDescent="0.4">
      <c r="A12" s="41"/>
      <c r="B12" s="49"/>
      <c r="C12" s="117"/>
      <c r="D12" s="117"/>
      <c r="E12" s="117"/>
      <c r="F12" s="117"/>
      <c r="G12" s="117"/>
      <c r="H12" s="117"/>
      <c r="I12" s="105"/>
      <c r="J12" s="117"/>
      <c r="K12" s="50"/>
    </row>
    <row r="13" spans="1:11" ht="15.9" customHeight="1" x14ac:dyDescent="0.35">
      <c r="A13" s="41"/>
      <c r="B13" s="49"/>
      <c r="C13" s="400" t="s">
        <v>2</v>
      </c>
      <c r="D13" s="400" t="s">
        <v>1</v>
      </c>
      <c r="E13" s="400" t="s">
        <v>38</v>
      </c>
      <c r="F13" s="400" t="s">
        <v>39</v>
      </c>
      <c r="G13" s="350" t="s">
        <v>310</v>
      </c>
      <c r="H13" s="348" t="s">
        <v>311</v>
      </c>
      <c r="I13" s="105"/>
      <c r="J13" s="403" t="s">
        <v>0</v>
      </c>
      <c r="K13" s="50"/>
    </row>
    <row r="14" spans="1:11" ht="40.5" customHeight="1" x14ac:dyDescent="0.35">
      <c r="A14" s="41"/>
      <c r="B14" s="49"/>
      <c r="C14" s="401"/>
      <c r="D14" s="401"/>
      <c r="E14" s="401"/>
      <c r="F14" s="401"/>
      <c r="G14" s="351"/>
      <c r="H14" s="349"/>
      <c r="I14" s="105"/>
      <c r="J14" s="404"/>
      <c r="K14" s="50"/>
    </row>
    <row r="15" spans="1:11" ht="15.9" customHeight="1" x14ac:dyDescent="0.35">
      <c r="A15" s="41"/>
      <c r="B15" s="49"/>
      <c r="C15" s="121" t="s">
        <v>32</v>
      </c>
      <c r="D15" s="121" t="s">
        <v>32</v>
      </c>
      <c r="E15" s="121" t="s">
        <v>129</v>
      </c>
      <c r="F15" s="121" t="s">
        <v>129</v>
      </c>
      <c r="G15" s="90" t="s">
        <v>129</v>
      </c>
      <c r="H15" s="90" t="s">
        <v>129</v>
      </c>
      <c r="I15" s="70"/>
      <c r="J15" s="405"/>
      <c r="K15" s="50"/>
    </row>
    <row r="16" spans="1:11" ht="16" customHeight="1" x14ac:dyDescent="0.35">
      <c r="A16" s="41"/>
      <c r="B16" s="49"/>
      <c r="C16" s="122">
        <v>10001</v>
      </c>
      <c r="D16" s="123" t="s">
        <v>40</v>
      </c>
      <c r="E16" s="5"/>
      <c r="F16" s="5"/>
      <c r="G16" s="5"/>
      <c r="H16" s="5"/>
      <c r="I16" s="70"/>
      <c r="J16" s="405"/>
      <c r="K16" s="50"/>
    </row>
    <row r="17" spans="1:11" ht="16" customHeight="1" x14ac:dyDescent="0.35">
      <c r="A17" s="41"/>
      <c r="B17" s="49"/>
      <c r="C17" s="67">
        <v>10002</v>
      </c>
      <c r="D17" s="114" t="s">
        <v>41</v>
      </c>
      <c r="E17" s="5"/>
      <c r="F17" s="5"/>
      <c r="G17" s="5"/>
      <c r="H17" s="5"/>
      <c r="I17" s="70"/>
      <c r="J17" s="405"/>
      <c r="K17" s="50"/>
    </row>
    <row r="18" spans="1:11" ht="16" customHeight="1" x14ac:dyDescent="0.35">
      <c r="A18" s="41"/>
      <c r="B18" s="49"/>
      <c r="C18" s="67">
        <v>10003</v>
      </c>
      <c r="D18" s="114" t="s">
        <v>42</v>
      </c>
      <c r="E18" s="5"/>
      <c r="F18" s="5"/>
      <c r="G18" s="5"/>
      <c r="H18" s="5"/>
      <c r="I18" s="70"/>
      <c r="J18" s="405"/>
      <c r="K18" s="50"/>
    </row>
    <row r="19" spans="1:11" ht="16" customHeight="1" x14ac:dyDescent="0.35">
      <c r="A19" s="41"/>
      <c r="B19" s="49"/>
      <c r="C19" s="67">
        <v>10004</v>
      </c>
      <c r="D19" s="114" t="s">
        <v>43</v>
      </c>
      <c r="E19" s="5"/>
      <c r="F19" s="5"/>
      <c r="G19" s="5"/>
      <c r="H19" s="5"/>
      <c r="I19" s="70"/>
      <c r="J19" s="405"/>
      <c r="K19" s="50"/>
    </row>
    <row r="20" spans="1:11" ht="16" customHeight="1" x14ac:dyDescent="0.35">
      <c r="A20" s="41"/>
      <c r="B20" s="49"/>
      <c r="C20" s="67">
        <v>10005</v>
      </c>
      <c r="D20" s="114" t="s">
        <v>44</v>
      </c>
      <c r="E20" s="5"/>
      <c r="F20" s="5"/>
      <c r="G20" s="5"/>
      <c r="H20" s="5"/>
      <c r="I20" s="70"/>
      <c r="J20" s="405"/>
      <c r="K20" s="50"/>
    </row>
    <row r="21" spans="1:11" ht="16" customHeight="1" x14ac:dyDescent="0.35">
      <c r="A21" s="41"/>
      <c r="B21" s="49"/>
      <c r="C21" s="67">
        <v>10006</v>
      </c>
      <c r="D21" s="114" t="s">
        <v>45</v>
      </c>
      <c r="E21" s="5"/>
      <c r="F21" s="5"/>
      <c r="G21" s="5"/>
      <c r="H21" s="5"/>
      <c r="I21" s="70"/>
      <c r="J21" s="405"/>
      <c r="K21" s="50"/>
    </row>
    <row r="22" spans="1:11" ht="16" customHeight="1" x14ac:dyDescent="0.35">
      <c r="A22" s="41"/>
      <c r="B22" s="49"/>
      <c r="C22" s="67">
        <v>10377</v>
      </c>
      <c r="D22" s="114" t="s">
        <v>46</v>
      </c>
      <c r="E22" s="5"/>
      <c r="F22" s="5"/>
      <c r="G22" s="5"/>
      <c r="H22" s="5"/>
      <c r="I22" s="70"/>
      <c r="J22" s="405"/>
      <c r="K22" s="50"/>
    </row>
    <row r="23" spans="1:11" ht="16" customHeight="1" x14ac:dyDescent="0.35">
      <c r="A23" s="41"/>
      <c r="B23" s="49"/>
      <c r="C23" s="67">
        <v>10877</v>
      </c>
      <c r="D23" s="114" t="s">
        <v>24</v>
      </c>
      <c r="E23" s="5"/>
      <c r="F23" s="5"/>
      <c r="G23" s="5"/>
      <c r="H23" s="5"/>
      <c r="I23" s="70"/>
      <c r="J23" s="405"/>
      <c r="K23" s="50"/>
    </row>
    <row r="24" spans="1:11" ht="16" customHeight="1" x14ac:dyDescent="0.35">
      <c r="A24" s="41"/>
      <c r="B24" s="49"/>
      <c r="C24" s="67">
        <v>29192</v>
      </c>
      <c r="D24" s="114" t="s">
        <v>47</v>
      </c>
      <c r="E24" s="5"/>
      <c r="F24" s="5"/>
      <c r="G24" s="5"/>
      <c r="H24" s="5"/>
      <c r="I24" s="70"/>
      <c r="J24" s="405"/>
      <c r="K24" s="50"/>
    </row>
    <row r="25" spans="1:11" ht="16" customHeight="1" x14ac:dyDescent="0.35">
      <c r="A25" s="41"/>
      <c r="B25" s="49"/>
      <c r="C25" s="67">
        <v>10378</v>
      </c>
      <c r="D25" s="114" t="s">
        <v>48</v>
      </c>
      <c r="E25" s="5"/>
      <c r="F25" s="5"/>
      <c r="G25" s="5"/>
      <c r="H25" s="5"/>
      <c r="I25" s="70"/>
      <c r="J25" s="405"/>
      <c r="K25" s="50"/>
    </row>
    <row r="26" spans="1:11" ht="16" customHeight="1" x14ac:dyDescent="0.35">
      <c r="A26" s="41"/>
      <c r="B26" s="49"/>
      <c r="C26" s="67">
        <v>10958</v>
      </c>
      <c r="D26" s="114" t="s">
        <v>49</v>
      </c>
      <c r="E26" s="5"/>
      <c r="F26" s="5"/>
      <c r="G26" s="5"/>
      <c r="H26" s="5"/>
      <c r="I26" s="70"/>
      <c r="J26" s="405"/>
      <c r="K26" s="50"/>
    </row>
    <row r="27" spans="1:11" ht="16" customHeight="1" x14ac:dyDescent="0.35">
      <c r="A27" s="41"/>
      <c r="B27" s="49"/>
      <c r="C27" s="67">
        <v>10379</v>
      </c>
      <c r="D27" s="114" t="s">
        <v>50</v>
      </c>
      <c r="E27" s="5"/>
      <c r="F27" s="5"/>
      <c r="G27" s="5"/>
      <c r="H27" s="5"/>
      <c r="I27" s="70"/>
      <c r="J27" s="405"/>
      <c r="K27" s="50"/>
    </row>
    <row r="28" spans="1:11" ht="16" customHeight="1" x14ac:dyDescent="0.35">
      <c r="A28" s="41"/>
      <c r="B28" s="49"/>
      <c r="C28" s="67">
        <v>10007</v>
      </c>
      <c r="D28" s="114" t="s">
        <v>51</v>
      </c>
      <c r="E28" s="5"/>
      <c r="F28" s="5"/>
      <c r="G28" s="5"/>
      <c r="H28" s="5"/>
      <c r="I28" s="70"/>
      <c r="J28" s="405"/>
      <c r="K28" s="50"/>
    </row>
    <row r="29" spans="1:11" ht="16" customHeight="1" x14ac:dyDescent="0.35">
      <c r="A29" s="41"/>
      <c r="B29" s="49"/>
      <c r="C29" s="67">
        <v>10008</v>
      </c>
      <c r="D29" s="114" t="s">
        <v>52</v>
      </c>
      <c r="E29" s="5"/>
      <c r="F29" s="5"/>
      <c r="G29" s="5"/>
      <c r="H29" s="5"/>
      <c r="I29" s="70"/>
      <c r="J29" s="405"/>
      <c r="K29" s="50"/>
    </row>
    <row r="30" spans="1:11" ht="16" customHeight="1" x14ac:dyDescent="0.35">
      <c r="A30" s="41"/>
      <c r="B30" s="49"/>
      <c r="C30" s="67">
        <v>10009</v>
      </c>
      <c r="D30" s="114" t="s">
        <v>53</v>
      </c>
      <c r="E30" s="5"/>
      <c r="F30" s="5"/>
      <c r="G30" s="5"/>
      <c r="H30" s="5"/>
      <c r="I30" s="70"/>
      <c r="J30" s="405"/>
      <c r="K30" s="50"/>
    </row>
    <row r="31" spans="1:11" ht="16" customHeight="1" x14ac:dyDescent="0.35">
      <c r="A31" s="41"/>
      <c r="B31" s="49"/>
      <c r="C31" s="67">
        <v>10010</v>
      </c>
      <c r="D31" s="114" t="s">
        <v>54</v>
      </c>
      <c r="E31" s="5"/>
      <c r="F31" s="5"/>
      <c r="G31" s="5"/>
      <c r="H31" s="5"/>
      <c r="I31" s="70"/>
      <c r="J31" s="405"/>
      <c r="K31" s="50"/>
    </row>
    <row r="32" spans="1:11" ht="16" customHeight="1" x14ac:dyDescent="0.35">
      <c r="A32" s="41"/>
      <c r="B32" s="49"/>
      <c r="C32" s="67">
        <v>10376</v>
      </c>
      <c r="D32" s="114" t="s">
        <v>55</v>
      </c>
      <c r="E32" s="5"/>
      <c r="F32" s="5"/>
      <c r="G32" s="5"/>
      <c r="H32" s="5"/>
      <c r="I32" s="70"/>
      <c r="J32" s="405"/>
      <c r="K32" s="50"/>
    </row>
    <row r="33" spans="1:11" ht="16" customHeight="1" x14ac:dyDescent="0.35">
      <c r="A33" s="41"/>
      <c r="B33" s="49"/>
      <c r="C33" s="67">
        <v>10100</v>
      </c>
      <c r="D33" s="114" t="s">
        <v>56</v>
      </c>
      <c r="E33" s="5"/>
      <c r="F33" s="5"/>
      <c r="G33" s="5"/>
      <c r="H33" s="5"/>
      <c r="I33" s="70"/>
      <c r="J33" s="405"/>
      <c r="K33" s="50"/>
    </row>
    <row r="34" spans="1:11" ht="16" customHeight="1" x14ac:dyDescent="0.35">
      <c r="A34" s="41"/>
      <c r="B34" s="49"/>
      <c r="C34" s="67">
        <v>10337</v>
      </c>
      <c r="D34" s="114" t="s">
        <v>57</v>
      </c>
      <c r="E34" s="5"/>
      <c r="F34" s="5"/>
      <c r="G34" s="5"/>
      <c r="H34" s="5"/>
      <c r="I34" s="70"/>
      <c r="J34" s="405"/>
      <c r="K34" s="50"/>
    </row>
    <row r="35" spans="1:11" ht="16" customHeight="1" x14ac:dyDescent="0.35">
      <c r="A35" s="41"/>
      <c r="B35" s="49"/>
      <c r="C35" s="67">
        <v>10406</v>
      </c>
      <c r="D35" s="114" t="s">
        <v>58</v>
      </c>
      <c r="E35" s="5"/>
      <c r="F35" s="5"/>
      <c r="G35" s="5"/>
      <c r="H35" s="5"/>
      <c r="I35" s="70"/>
      <c r="J35" s="405"/>
      <c r="K35" s="50"/>
    </row>
    <row r="36" spans="1:11" ht="16" customHeight="1" x14ac:dyDescent="0.35">
      <c r="A36" s="41"/>
      <c r="B36" s="49"/>
      <c r="C36" s="67">
        <v>10331</v>
      </c>
      <c r="D36" s="114" t="s">
        <v>59</v>
      </c>
      <c r="E36" s="5"/>
      <c r="F36" s="5"/>
      <c r="G36" s="5"/>
      <c r="H36" s="5"/>
      <c r="I36" s="70"/>
      <c r="J36" s="405"/>
      <c r="K36" s="50"/>
    </row>
    <row r="37" spans="1:11" ht="16" customHeight="1" x14ac:dyDescent="0.35">
      <c r="A37" s="41"/>
      <c r="B37" s="49"/>
      <c r="C37" s="67">
        <v>10332</v>
      </c>
      <c r="D37" s="114" t="s">
        <v>60</v>
      </c>
      <c r="E37" s="5"/>
      <c r="F37" s="5"/>
      <c r="G37" s="5"/>
      <c r="H37" s="5"/>
      <c r="I37" s="70"/>
      <c r="J37" s="405"/>
      <c r="K37" s="50"/>
    </row>
    <row r="38" spans="1:11" ht="16" customHeight="1" x14ac:dyDescent="0.35">
      <c r="A38" s="41"/>
      <c r="B38" s="49"/>
      <c r="C38" s="67">
        <v>10971</v>
      </c>
      <c r="D38" s="114" t="s">
        <v>26</v>
      </c>
      <c r="E38" s="5"/>
      <c r="F38" s="5"/>
      <c r="G38" s="5"/>
      <c r="H38" s="5"/>
      <c r="I38" s="70"/>
      <c r="J38" s="405"/>
      <c r="K38" s="50"/>
    </row>
    <row r="39" spans="1:11" ht="16" customHeight="1" x14ac:dyDescent="0.35">
      <c r="A39" s="41"/>
      <c r="B39" s="49"/>
      <c r="C39" s="67">
        <v>10972</v>
      </c>
      <c r="D39" s="114" t="s">
        <v>27</v>
      </c>
      <c r="E39" s="5"/>
      <c r="F39" s="5"/>
      <c r="G39" s="5"/>
      <c r="H39" s="5"/>
      <c r="I39" s="70"/>
      <c r="J39" s="405"/>
      <c r="K39" s="50"/>
    </row>
    <row r="40" spans="1:11" ht="16" customHeight="1" x14ac:dyDescent="0.35">
      <c r="A40" s="41"/>
      <c r="B40" s="49"/>
      <c r="C40" s="67">
        <v>10396</v>
      </c>
      <c r="D40" s="114" t="s">
        <v>61</v>
      </c>
      <c r="E40" s="5"/>
      <c r="F40" s="5"/>
      <c r="G40" s="5"/>
      <c r="H40" s="5"/>
      <c r="I40" s="70"/>
      <c r="J40" s="405"/>
      <c r="K40" s="50"/>
    </row>
    <row r="41" spans="1:11" ht="16" customHeight="1" x14ac:dyDescent="0.35">
      <c r="A41" s="41"/>
      <c r="B41" s="49"/>
      <c r="C41" s="67">
        <v>11527</v>
      </c>
      <c r="D41" s="114" t="s">
        <v>62</v>
      </c>
      <c r="E41" s="5"/>
      <c r="F41" s="5"/>
      <c r="G41" s="5"/>
      <c r="H41" s="5"/>
      <c r="I41" s="70"/>
      <c r="J41" s="405"/>
      <c r="K41" s="50"/>
    </row>
    <row r="42" spans="1:11" ht="16" customHeight="1" x14ac:dyDescent="0.35">
      <c r="A42" s="41"/>
      <c r="B42" s="49"/>
      <c r="C42" s="67">
        <v>10973</v>
      </c>
      <c r="D42" s="114" t="s">
        <v>63</v>
      </c>
      <c r="E42" s="5"/>
      <c r="F42" s="5"/>
      <c r="G42" s="5"/>
      <c r="H42" s="5"/>
      <c r="I42" s="70"/>
      <c r="J42" s="405"/>
      <c r="K42" s="50"/>
    </row>
    <row r="43" spans="1:11" ht="16" customHeight="1" x14ac:dyDescent="0.35">
      <c r="A43" s="41"/>
      <c r="B43" s="49"/>
      <c r="C43" s="67">
        <v>10109</v>
      </c>
      <c r="D43" s="114" t="s">
        <v>64</v>
      </c>
      <c r="E43" s="5"/>
      <c r="F43" s="5"/>
      <c r="G43" s="5"/>
      <c r="H43" s="5"/>
      <c r="I43" s="70"/>
      <c r="J43" s="405"/>
      <c r="K43" s="50"/>
    </row>
    <row r="44" spans="1:11" ht="16" customHeight="1" x14ac:dyDescent="0.35">
      <c r="A44" s="41"/>
      <c r="B44" s="49"/>
      <c r="C44" s="67">
        <v>10106</v>
      </c>
      <c r="D44" s="114" t="s">
        <v>65</v>
      </c>
      <c r="E44" s="5"/>
      <c r="F44" s="5"/>
      <c r="G44" s="5"/>
      <c r="H44" s="5"/>
      <c r="I44" s="70"/>
      <c r="J44" s="405"/>
      <c r="K44" s="50"/>
    </row>
    <row r="45" spans="1:11" ht="16" customHeight="1" x14ac:dyDescent="0.35">
      <c r="A45" s="41"/>
      <c r="B45" s="49"/>
      <c r="C45" s="67">
        <v>10397</v>
      </c>
      <c r="D45" s="114" t="s">
        <v>66</v>
      </c>
      <c r="E45" s="5"/>
      <c r="F45" s="5"/>
      <c r="G45" s="5"/>
      <c r="H45" s="5"/>
      <c r="I45" s="70"/>
      <c r="J45" s="405"/>
      <c r="K45" s="50"/>
    </row>
    <row r="46" spans="1:11" ht="16" customHeight="1" x14ac:dyDescent="0.35">
      <c r="A46" s="41"/>
      <c r="B46" s="49"/>
      <c r="C46" s="67">
        <v>10398</v>
      </c>
      <c r="D46" s="114" t="s">
        <v>67</v>
      </c>
      <c r="E46" s="5"/>
      <c r="F46" s="5"/>
      <c r="G46" s="5"/>
      <c r="H46" s="5"/>
      <c r="I46" s="70"/>
      <c r="J46" s="405"/>
      <c r="K46" s="50"/>
    </row>
    <row r="47" spans="1:11" ht="16" customHeight="1" x14ac:dyDescent="0.35">
      <c r="A47" s="41"/>
      <c r="B47" s="49"/>
      <c r="C47" s="67">
        <v>11529</v>
      </c>
      <c r="D47" s="114" t="s">
        <v>68</v>
      </c>
      <c r="E47" s="5"/>
      <c r="F47" s="5"/>
      <c r="G47" s="5"/>
      <c r="H47" s="5"/>
      <c r="I47" s="70"/>
      <c r="J47" s="405"/>
      <c r="K47" s="50"/>
    </row>
    <row r="48" spans="1:11" ht="16" customHeight="1" x14ac:dyDescent="0.35">
      <c r="A48" s="41"/>
      <c r="B48" s="49"/>
      <c r="C48" s="67">
        <v>10400</v>
      </c>
      <c r="D48" s="114" t="s">
        <v>69</v>
      </c>
      <c r="E48" s="5"/>
      <c r="F48" s="5"/>
      <c r="G48" s="5"/>
      <c r="H48" s="5"/>
      <c r="I48" s="70"/>
      <c r="J48" s="405"/>
      <c r="K48" s="50"/>
    </row>
    <row r="49" spans="1:11" ht="16" customHeight="1" x14ac:dyDescent="0.35">
      <c r="A49" s="41"/>
      <c r="B49" s="49"/>
      <c r="C49" s="67">
        <v>13111</v>
      </c>
      <c r="D49" s="114" t="s">
        <v>70</v>
      </c>
      <c r="E49" s="5"/>
      <c r="F49" s="5"/>
      <c r="G49" s="5"/>
      <c r="H49" s="5"/>
      <c r="I49" s="70"/>
      <c r="J49" s="405"/>
      <c r="K49" s="50"/>
    </row>
    <row r="50" spans="1:11" ht="16" customHeight="1" x14ac:dyDescent="0.35">
      <c r="A50" s="41"/>
      <c r="B50" s="49"/>
      <c r="C50" s="67">
        <v>13112</v>
      </c>
      <c r="D50" s="114" t="s">
        <v>71</v>
      </c>
      <c r="E50" s="5"/>
      <c r="F50" s="5"/>
      <c r="G50" s="5"/>
      <c r="H50" s="5"/>
      <c r="I50" s="70"/>
      <c r="J50" s="405"/>
      <c r="K50" s="50"/>
    </row>
    <row r="51" spans="1:11" ht="16" customHeight="1" x14ac:dyDescent="0.35">
      <c r="A51" s="41"/>
      <c r="B51" s="49"/>
      <c r="C51" s="67">
        <v>10975</v>
      </c>
      <c r="D51" s="114" t="s">
        <v>72</v>
      </c>
      <c r="E51" s="5"/>
      <c r="F51" s="5"/>
      <c r="G51" s="5"/>
      <c r="H51" s="5"/>
      <c r="I51" s="70"/>
      <c r="J51" s="405"/>
      <c r="K51" s="50"/>
    </row>
    <row r="52" spans="1:11" ht="16" customHeight="1" x14ac:dyDescent="0.35">
      <c r="A52" s="41"/>
      <c r="B52" s="49"/>
      <c r="C52" s="67">
        <v>11528</v>
      </c>
      <c r="D52" s="114" t="s">
        <v>73</v>
      </c>
      <c r="E52" s="5"/>
      <c r="F52" s="5"/>
      <c r="G52" s="5"/>
      <c r="H52" s="5"/>
      <c r="I52" s="70"/>
      <c r="J52" s="298"/>
      <c r="K52" s="50"/>
    </row>
    <row r="53" spans="1:11" ht="16" customHeight="1" x14ac:dyDescent="0.35">
      <c r="A53" s="41"/>
      <c r="B53" s="49"/>
      <c r="C53" s="67">
        <v>10974</v>
      </c>
      <c r="D53" s="114" t="s">
        <v>74</v>
      </c>
      <c r="E53" s="5"/>
      <c r="F53" s="5"/>
      <c r="G53" s="5"/>
      <c r="H53" s="5"/>
      <c r="I53" s="70"/>
      <c r="J53" s="298"/>
      <c r="K53" s="50"/>
    </row>
    <row r="54" spans="1:11" ht="16" customHeight="1" x14ac:dyDescent="0.35">
      <c r="A54" s="41"/>
      <c r="B54" s="49"/>
      <c r="C54" s="67">
        <v>10108</v>
      </c>
      <c r="D54" s="114" t="s">
        <v>75</v>
      </c>
      <c r="E54" s="5"/>
      <c r="F54" s="5"/>
      <c r="G54" s="5"/>
      <c r="H54" s="5"/>
      <c r="I54" s="70"/>
      <c r="J54" s="298"/>
      <c r="K54" s="50"/>
    </row>
    <row r="55" spans="1:11" ht="16" customHeight="1" x14ac:dyDescent="0.35">
      <c r="A55" s="41"/>
      <c r="B55" s="49"/>
      <c r="C55" s="67">
        <v>10103</v>
      </c>
      <c r="D55" s="114" t="s">
        <v>76</v>
      </c>
      <c r="E55" s="5"/>
      <c r="F55" s="5"/>
      <c r="G55" s="5"/>
      <c r="H55" s="5"/>
      <c r="I55" s="70"/>
      <c r="J55" s="298"/>
      <c r="K55" s="50"/>
    </row>
    <row r="56" spans="1:11" ht="16" customHeight="1" x14ac:dyDescent="0.35">
      <c r="A56" s="41"/>
      <c r="B56" s="49"/>
      <c r="C56" s="67">
        <v>10104</v>
      </c>
      <c r="D56" s="114" t="s">
        <v>77</v>
      </c>
      <c r="E56" s="5"/>
      <c r="F56" s="5"/>
      <c r="G56" s="5"/>
      <c r="H56" s="5"/>
      <c r="I56" s="70"/>
      <c r="J56" s="298"/>
      <c r="K56" s="50"/>
    </row>
    <row r="57" spans="1:11" ht="16" customHeight="1" x14ac:dyDescent="0.35">
      <c r="A57" s="41"/>
      <c r="B57" s="49"/>
      <c r="C57" s="67">
        <v>10105</v>
      </c>
      <c r="D57" s="114" t="s">
        <v>78</v>
      </c>
      <c r="E57" s="5"/>
      <c r="F57" s="5"/>
      <c r="G57" s="5"/>
      <c r="H57" s="5"/>
      <c r="I57" s="70"/>
      <c r="J57" s="298"/>
      <c r="K57" s="50"/>
    </row>
    <row r="58" spans="1:11" ht="16" customHeight="1" x14ac:dyDescent="0.35">
      <c r="A58" s="41"/>
      <c r="B58" s="49"/>
      <c r="C58" s="67">
        <v>10390</v>
      </c>
      <c r="D58" s="114" t="s">
        <v>79</v>
      </c>
      <c r="E58" s="5"/>
      <c r="F58" s="5"/>
      <c r="G58" s="5"/>
      <c r="H58" s="5"/>
      <c r="I58" s="70"/>
      <c r="J58" s="298"/>
      <c r="K58" s="50"/>
    </row>
    <row r="59" spans="1:11" ht="16" customHeight="1" x14ac:dyDescent="0.35">
      <c r="A59" s="41"/>
      <c r="B59" s="49"/>
      <c r="C59" s="67">
        <v>10392</v>
      </c>
      <c r="D59" s="114" t="s">
        <v>80</v>
      </c>
      <c r="E59" s="5"/>
      <c r="F59" s="5"/>
      <c r="G59" s="5"/>
      <c r="H59" s="5"/>
      <c r="I59" s="70"/>
      <c r="J59" s="298"/>
      <c r="K59" s="50"/>
    </row>
    <row r="60" spans="1:11" ht="16" customHeight="1" x14ac:dyDescent="0.35">
      <c r="A60" s="41"/>
      <c r="B60" s="49"/>
      <c r="C60" s="67">
        <v>10393</v>
      </c>
      <c r="D60" s="114" t="s">
        <v>81</v>
      </c>
      <c r="E60" s="5"/>
      <c r="F60" s="5"/>
      <c r="G60" s="5"/>
      <c r="H60" s="5"/>
      <c r="I60" s="70"/>
      <c r="J60" s="298"/>
      <c r="K60" s="50"/>
    </row>
    <row r="61" spans="1:11" ht="16" customHeight="1" x14ac:dyDescent="0.35">
      <c r="A61" s="41"/>
      <c r="B61" s="49"/>
      <c r="C61" s="67">
        <v>10394</v>
      </c>
      <c r="D61" s="114" t="s">
        <v>82</v>
      </c>
      <c r="E61" s="5"/>
      <c r="F61" s="5"/>
      <c r="G61" s="5"/>
      <c r="H61" s="5"/>
      <c r="I61" s="70"/>
      <c r="J61" s="298"/>
      <c r="K61" s="50"/>
    </row>
    <row r="62" spans="1:11" ht="16" customHeight="1" x14ac:dyDescent="0.35">
      <c r="A62" s="41"/>
      <c r="B62" s="49"/>
      <c r="C62" s="67">
        <v>10402</v>
      </c>
      <c r="D62" s="114" t="s">
        <v>83</v>
      </c>
      <c r="E62" s="5"/>
      <c r="F62" s="5"/>
      <c r="G62" s="5"/>
      <c r="H62" s="5"/>
      <c r="I62" s="70"/>
      <c r="J62" s="298"/>
      <c r="K62" s="50"/>
    </row>
    <row r="63" spans="1:11" ht="16" customHeight="1" x14ac:dyDescent="0.35">
      <c r="A63" s="41"/>
      <c r="B63" s="49"/>
      <c r="C63" s="67">
        <v>10403</v>
      </c>
      <c r="D63" s="114" t="s">
        <v>84</v>
      </c>
      <c r="E63" s="5"/>
      <c r="F63" s="5"/>
      <c r="G63" s="5"/>
      <c r="H63" s="5"/>
      <c r="I63" s="70"/>
      <c r="J63" s="298"/>
      <c r="K63" s="50"/>
    </row>
    <row r="64" spans="1:11" ht="16" customHeight="1" x14ac:dyDescent="0.35">
      <c r="A64" s="41"/>
      <c r="B64" s="49"/>
      <c r="C64" s="67">
        <v>10404</v>
      </c>
      <c r="D64" s="114" t="s">
        <v>85</v>
      </c>
      <c r="E64" s="5"/>
      <c r="F64" s="5"/>
      <c r="G64" s="5"/>
      <c r="H64" s="5"/>
      <c r="I64" s="70"/>
      <c r="J64" s="298"/>
      <c r="K64" s="50"/>
    </row>
    <row r="65" spans="1:11" ht="16" customHeight="1" x14ac:dyDescent="0.35">
      <c r="A65" s="41"/>
      <c r="B65" s="49"/>
      <c r="C65" s="67">
        <v>11543</v>
      </c>
      <c r="D65" s="114" t="s">
        <v>86</v>
      </c>
      <c r="E65" s="5"/>
      <c r="F65" s="5"/>
      <c r="G65" s="5"/>
      <c r="H65" s="5"/>
      <c r="I65" s="70"/>
      <c r="J65" s="298"/>
      <c r="K65" s="50"/>
    </row>
    <row r="66" spans="1:11" ht="16" customHeight="1" x14ac:dyDescent="0.35">
      <c r="A66" s="41"/>
      <c r="B66" s="49"/>
      <c r="C66" s="67">
        <v>11530</v>
      </c>
      <c r="D66" s="114" t="s">
        <v>87</v>
      </c>
      <c r="E66" s="5"/>
      <c r="F66" s="5"/>
      <c r="G66" s="5"/>
      <c r="H66" s="5"/>
      <c r="I66" s="70"/>
      <c r="J66" s="298"/>
      <c r="K66" s="50"/>
    </row>
    <row r="67" spans="1:11" ht="16" customHeight="1" x14ac:dyDescent="0.35">
      <c r="A67" s="41"/>
      <c r="B67" s="49"/>
      <c r="C67" s="67">
        <v>11531</v>
      </c>
      <c r="D67" s="114" t="s">
        <v>88</v>
      </c>
      <c r="E67" s="5"/>
      <c r="F67" s="5"/>
      <c r="G67" s="5"/>
      <c r="H67" s="5"/>
      <c r="I67" s="70"/>
      <c r="J67" s="298"/>
      <c r="K67" s="50"/>
    </row>
    <row r="68" spans="1:11" ht="16" customHeight="1" x14ac:dyDescent="0.35">
      <c r="A68" s="41"/>
      <c r="B68" s="49"/>
      <c r="C68" s="67">
        <v>10336</v>
      </c>
      <c r="D68" s="114" t="s">
        <v>89</v>
      </c>
      <c r="E68" s="5"/>
      <c r="F68" s="5"/>
      <c r="G68" s="5"/>
      <c r="H68" s="5"/>
      <c r="I68" s="70"/>
      <c r="J68" s="298"/>
      <c r="K68" s="50"/>
    </row>
    <row r="69" spans="1:11" ht="16" customHeight="1" x14ac:dyDescent="0.35">
      <c r="A69" s="41"/>
      <c r="B69" s="49"/>
      <c r="C69" s="67">
        <v>10107</v>
      </c>
      <c r="D69" s="114" t="s">
        <v>90</v>
      </c>
      <c r="E69" s="5"/>
      <c r="F69" s="5"/>
      <c r="G69" s="5"/>
      <c r="H69" s="5"/>
      <c r="I69" s="70"/>
      <c r="J69" s="298"/>
      <c r="K69" s="50"/>
    </row>
    <row r="70" spans="1:11" ht="16" customHeight="1" x14ac:dyDescent="0.35">
      <c r="A70" s="41"/>
      <c r="B70" s="49"/>
      <c r="C70" s="67">
        <v>10959</v>
      </c>
      <c r="D70" s="114" t="s">
        <v>91</v>
      </c>
      <c r="E70" s="5"/>
      <c r="F70" s="5"/>
      <c r="G70" s="5"/>
      <c r="H70" s="5"/>
      <c r="I70" s="70"/>
      <c r="J70" s="298"/>
      <c r="K70" s="50"/>
    </row>
    <row r="71" spans="1:11" ht="16" customHeight="1" x14ac:dyDescent="0.35">
      <c r="A71" s="41"/>
      <c r="B71" s="49"/>
      <c r="C71" s="67">
        <v>10335</v>
      </c>
      <c r="D71" s="114" t="s">
        <v>92</v>
      </c>
      <c r="E71" s="5"/>
      <c r="F71" s="5"/>
      <c r="G71" s="5"/>
      <c r="H71" s="5"/>
      <c r="I71" s="70"/>
      <c r="J71" s="298"/>
      <c r="K71" s="50"/>
    </row>
    <row r="72" spans="1:11" ht="16" customHeight="1" x14ac:dyDescent="0.35">
      <c r="A72" s="41"/>
      <c r="B72" s="49"/>
      <c r="C72" s="67">
        <v>10334</v>
      </c>
      <c r="D72" s="114" t="s">
        <v>93</v>
      </c>
      <c r="E72" s="5"/>
      <c r="F72" s="5"/>
      <c r="G72" s="5"/>
      <c r="H72" s="5"/>
      <c r="I72" s="70"/>
      <c r="J72" s="298"/>
      <c r="K72" s="50"/>
    </row>
    <row r="73" spans="1:11" ht="16" customHeight="1" x14ac:dyDescent="0.35">
      <c r="A73" s="41"/>
      <c r="B73" s="49"/>
      <c r="C73" s="67">
        <v>10333</v>
      </c>
      <c r="D73" s="114" t="s">
        <v>94</v>
      </c>
      <c r="E73" s="5"/>
      <c r="F73" s="5"/>
      <c r="G73" s="5"/>
      <c r="H73" s="5"/>
      <c r="I73" s="70"/>
      <c r="J73" s="298"/>
      <c r="K73" s="50"/>
    </row>
    <row r="74" spans="1:11" ht="16" customHeight="1" x14ac:dyDescent="0.35">
      <c r="A74" s="41"/>
      <c r="B74" s="49"/>
      <c r="C74" s="67">
        <v>29150</v>
      </c>
      <c r="D74" s="114" t="s">
        <v>95</v>
      </c>
      <c r="E74" s="5"/>
      <c r="F74" s="5"/>
      <c r="G74" s="5"/>
      <c r="H74" s="5"/>
      <c r="I74" s="70"/>
      <c r="J74" s="298"/>
      <c r="K74" s="50"/>
    </row>
    <row r="75" spans="1:11" ht="16" customHeight="1" x14ac:dyDescent="0.35">
      <c r="A75" s="41"/>
      <c r="B75" s="49"/>
      <c r="C75" s="67">
        <v>29152</v>
      </c>
      <c r="D75" s="114" t="s">
        <v>96</v>
      </c>
      <c r="E75" s="5"/>
      <c r="F75" s="5"/>
      <c r="G75" s="5"/>
      <c r="H75" s="5"/>
      <c r="I75" s="70"/>
      <c r="J75" s="298"/>
      <c r="K75" s="50"/>
    </row>
    <row r="76" spans="1:11" ht="16" customHeight="1" x14ac:dyDescent="0.35">
      <c r="A76" s="41"/>
      <c r="B76" s="49"/>
      <c r="C76" s="67">
        <v>29153</v>
      </c>
      <c r="D76" s="114" t="s">
        <v>97</v>
      </c>
      <c r="E76" s="5"/>
      <c r="F76" s="5"/>
      <c r="G76" s="5"/>
      <c r="H76" s="5"/>
      <c r="I76" s="51"/>
      <c r="J76" s="298"/>
      <c r="K76" s="50"/>
    </row>
    <row r="77" spans="1:11" ht="16" customHeight="1" x14ac:dyDescent="0.35">
      <c r="A77" s="41"/>
      <c r="B77" s="49"/>
      <c r="C77" s="67">
        <v>29154</v>
      </c>
      <c r="D77" s="114" t="s">
        <v>98</v>
      </c>
      <c r="E77" s="5"/>
      <c r="F77" s="5"/>
      <c r="G77" s="5"/>
      <c r="H77" s="5"/>
      <c r="I77" s="51"/>
      <c r="J77" s="298"/>
      <c r="K77" s="50"/>
    </row>
    <row r="78" spans="1:11" ht="16" customHeight="1" x14ac:dyDescent="0.35">
      <c r="A78" s="41"/>
      <c r="B78" s="49"/>
      <c r="C78" s="67">
        <v>29344</v>
      </c>
      <c r="D78" s="114" t="s">
        <v>99</v>
      </c>
      <c r="E78" s="5"/>
      <c r="F78" s="5"/>
      <c r="G78" s="5"/>
      <c r="H78" s="5"/>
      <c r="I78" s="51"/>
      <c r="J78" s="298"/>
      <c r="K78" s="50"/>
    </row>
    <row r="79" spans="1:11" ht="16" customHeight="1" x14ac:dyDescent="0.35">
      <c r="A79" s="41"/>
      <c r="B79" s="49"/>
      <c r="C79" s="67">
        <v>29155</v>
      </c>
      <c r="D79" s="114" t="s">
        <v>100</v>
      </c>
      <c r="E79" s="5"/>
      <c r="F79" s="5"/>
      <c r="G79" s="5"/>
      <c r="H79" s="5"/>
      <c r="I79" s="51"/>
      <c r="J79" s="298"/>
      <c r="K79" s="50"/>
    </row>
    <row r="80" spans="1:11" ht="16" customHeight="1" x14ac:dyDescent="0.35">
      <c r="A80" s="41"/>
      <c r="B80" s="49"/>
      <c r="C80" s="67">
        <v>29156</v>
      </c>
      <c r="D80" s="114" t="s">
        <v>101</v>
      </c>
      <c r="E80" s="5"/>
      <c r="F80" s="5"/>
      <c r="G80" s="5"/>
      <c r="H80" s="5"/>
      <c r="I80" s="51"/>
      <c r="J80" s="298"/>
      <c r="K80" s="50"/>
    </row>
    <row r="81" spans="1:11" ht="16" customHeight="1" x14ac:dyDescent="0.35">
      <c r="A81" s="41"/>
      <c r="B81" s="49"/>
      <c r="C81" s="67">
        <v>25463</v>
      </c>
      <c r="D81" s="114" t="s">
        <v>102</v>
      </c>
      <c r="E81" s="5"/>
      <c r="F81" s="5"/>
      <c r="G81" s="5"/>
      <c r="H81" s="5"/>
      <c r="I81" s="51"/>
      <c r="J81" s="298"/>
      <c r="K81" s="50"/>
    </row>
    <row r="82" spans="1:11" ht="16" customHeight="1" x14ac:dyDescent="0.35">
      <c r="A82" s="41"/>
      <c r="B82" s="49"/>
      <c r="C82" s="67">
        <v>25465</v>
      </c>
      <c r="D82" s="114" t="s">
        <v>103</v>
      </c>
      <c r="E82" s="5"/>
      <c r="F82" s="5"/>
      <c r="G82" s="5"/>
      <c r="H82" s="5"/>
      <c r="I82" s="51"/>
      <c r="J82" s="298"/>
      <c r="K82" s="50"/>
    </row>
    <row r="83" spans="1:11" ht="16" customHeight="1" x14ac:dyDescent="0.35">
      <c r="A83" s="41"/>
      <c r="B83" s="49"/>
      <c r="C83" s="67">
        <v>29157</v>
      </c>
      <c r="D83" s="114" t="s">
        <v>104</v>
      </c>
      <c r="E83" s="5"/>
      <c r="F83" s="5"/>
      <c r="G83" s="5"/>
      <c r="H83" s="5"/>
      <c r="I83" s="51"/>
      <c r="J83" s="298"/>
      <c r="K83" s="50"/>
    </row>
    <row r="84" spans="1:11" ht="16" customHeight="1" x14ac:dyDescent="0.35">
      <c r="A84" s="41"/>
      <c r="B84" s="49"/>
      <c r="C84" s="67">
        <v>10385</v>
      </c>
      <c r="D84" s="114" t="s">
        <v>105</v>
      </c>
      <c r="E84" s="5"/>
      <c r="F84" s="5"/>
      <c r="G84" s="5"/>
      <c r="H84" s="5"/>
      <c r="I84" s="51"/>
      <c r="J84" s="298"/>
      <c r="K84" s="50"/>
    </row>
    <row r="85" spans="1:11" ht="16" customHeight="1" x14ac:dyDescent="0.35">
      <c r="A85" s="41"/>
      <c r="B85" s="49"/>
      <c r="C85" s="124">
        <v>10381</v>
      </c>
      <c r="D85" s="125" t="s">
        <v>106</v>
      </c>
      <c r="E85" s="5"/>
      <c r="F85" s="92"/>
      <c r="G85" s="5"/>
      <c r="H85" s="5"/>
      <c r="I85" s="51"/>
      <c r="J85" s="298"/>
      <c r="K85" s="50"/>
    </row>
    <row r="86" spans="1:11" ht="16" customHeight="1" x14ac:dyDescent="0.35">
      <c r="A86" s="41"/>
      <c r="B86" s="49"/>
      <c r="C86" s="124">
        <v>10380</v>
      </c>
      <c r="D86" s="125" t="s">
        <v>31</v>
      </c>
      <c r="E86" s="5"/>
      <c r="F86" s="92"/>
      <c r="G86" s="5"/>
      <c r="H86" s="5"/>
      <c r="I86" s="51"/>
      <c r="J86" s="298"/>
      <c r="K86" s="50"/>
    </row>
    <row r="87" spans="1:11" ht="16" customHeight="1" x14ac:dyDescent="0.35">
      <c r="A87" s="41"/>
      <c r="B87" s="49"/>
      <c r="C87" s="124">
        <v>10384</v>
      </c>
      <c r="D87" s="125" t="s">
        <v>28</v>
      </c>
      <c r="E87" s="5"/>
      <c r="F87" s="92"/>
      <c r="G87" s="5"/>
      <c r="H87" s="5"/>
      <c r="I87" s="83"/>
      <c r="J87" s="298"/>
      <c r="K87" s="50"/>
    </row>
    <row r="88" spans="1:11" ht="16" customHeight="1" x14ac:dyDescent="0.35">
      <c r="A88" s="41"/>
      <c r="B88" s="94"/>
      <c r="C88" s="124">
        <v>10385</v>
      </c>
      <c r="D88" s="125" t="s">
        <v>29</v>
      </c>
      <c r="E88" s="5"/>
      <c r="F88" s="92"/>
      <c r="G88" s="5"/>
      <c r="H88" s="5"/>
      <c r="I88" s="83"/>
      <c r="J88" s="298"/>
      <c r="K88" s="96"/>
    </row>
    <row r="89" spans="1:11" ht="16" customHeight="1" x14ac:dyDescent="0.35">
      <c r="B89" s="94"/>
      <c r="C89" s="124">
        <v>10381</v>
      </c>
      <c r="D89" s="125" t="s">
        <v>30</v>
      </c>
      <c r="E89" s="5"/>
      <c r="F89" s="92"/>
      <c r="G89" s="5"/>
      <c r="H89" s="5"/>
      <c r="I89" s="83"/>
      <c r="J89" s="298"/>
      <c r="K89" s="96"/>
    </row>
    <row r="90" spans="1:11" ht="16" customHeight="1" x14ac:dyDescent="0.35">
      <c r="B90" s="94"/>
      <c r="C90" s="124">
        <v>10380</v>
      </c>
      <c r="D90" s="125" t="s">
        <v>31</v>
      </c>
      <c r="E90" s="5"/>
      <c r="F90" s="92"/>
      <c r="G90" s="5"/>
      <c r="H90" s="5"/>
      <c r="I90" s="83"/>
      <c r="J90" s="298"/>
      <c r="K90" s="96"/>
    </row>
    <row r="91" spans="1:11" ht="35.5" customHeight="1" x14ac:dyDescent="0.35">
      <c r="B91" s="94"/>
      <c r="C91" s="83"/>
      <c r="D91" s="83"/>
      <c r="E91" s="83"/>
      <c r="F91" s="83"/>
      <c r="G91" s="83"/>
      <c r="H91" s="83"/>
      <c r="I91" s="83"/>
      <c r="J91" s="83"/>
      <c r="K91" s="96"/>
    </row>
    <row r="92" spans="1:11" ht="35.5" customHeight="1" thickBot="1" x14ac:dyDescent="0.4">
      <c r="B92" s="93"/>
      <c r="C92" s="95"/>
      <c r="D92" s="95"/>
      <c r="E92" s="95"/>
      <c r="F92" s="95"/>
      <c r="G92" s="95"/>
      <c r="H92" s="95"/>
      <c r="I92" s="95"/>
      <c r="J92" s="95"/>
      <c r="K92" s="97"/>
    </row>
    <row r="93" spans="1:11" ht="35.5" customHeight="1" x14ac:dyDescent="0.35">
      <c r="C93" s="48"/>
      <c r="D93" s="48"/>
      <c r="E93" s="48"/>
      <c r="F93" s="48"/>
      <c r="G93" s="48"/>
      <c r="H93" s="48"/>
      <c r="I93" s="48"/>
      <c r="J93" s="48"/>
    </row>
    <row r="94" spans="1:11" ht="14.5" customHeight="1" x14ac:dyDescent="0.35">
      <c r="C94" s="48"/>
      <c r="D94" s="48"/>
      <c r="E94" s="48"/>
      <c r="F94" s="48"/>
      <c r="G94" s="48"/>
      <c r="H94" s="48"/>
      <c r="I94" s="48"/>
      <c r="J94" s="48"/>
    </row>
  </sheetData>
  <sheetProtection algorithmName="SHA-512" hashValue="v4uO5kX1PF7Tvf2DNDLV1ErQDRY3UscXrwMr8OT6vnS9Kp3MxlZKBDhb5LCbiG5JVOJ1421q8PXvQiZDNjFPhw==" saltValue="pWdq/Cx6pnnrOAucfvulaQ==" spinCount="100000" sheet="1" selectLockedCells="1"/>
  <mergeCells count="9">
    <mergeCell ref="D13:D14"/>
    <mergeCell ref="C13:C14"/>
    <mergeCell ref="G13:G14"/>
    <mergeCell ref="H13:H14"/>
    <mergeCell ref="L1:L1048576"/>
    <mergeCell ref="J13:J14"/>
    <mergeCell ref="F13:F14"/>
    <mergeCell ref="E13:E14"/>
    <mergeCell ref="J15:J51"/>
  </mergeCells>
  <dataValidations count="1">
    <dataValidation type="decimal" allowBlank="1" showInputMessage="1" showErrorMessage="1" sqref="E16:H90" xr:uid="{D381493D-D71B-49D8-A6F0-385FF7268B46}">
      <formula1>0.01</formula1>
      <formula2>2000</formula2>
    </dataValidation>
  </dataValidations>
  <pageMargins left="0.25" right="0.25" top="0.75" bottom="0.75" header="0.3" footer="0.3"/>
  <pageSetup paperSize="8" scale="3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68271-1CE9-4229-B243-F338C1441AFC}">
  <sheetPr>
    <pageSetUpPr fitToPage="1"/>
  </sheetPr>
  <dimension ref="A1:ED73"/>
  <sheetViews>
    <sheetView showGridLines="0" topLeftCell="A21" zoomScale="50" zoomScaleNormal="50" workbookViewId="0">
      <selection activeCell="G26" sqref="G26"/>
    </sheetView>
  </sheetViews>
  <sheetFormatPr defaultColWidth="0" defaultRowHeight="18.5" x14ac:dyDescent="0.55000000000000004"/>
  <cols>
    <col min="1" max="1" width="3.08984375" style="58" customWidth="1"/>
    <col min="2" max="2" width="5.6328125" style="63" customWidth="1"/>
    <col min="3" max="3" width="19.90625" style="58" customWidth="1"/>
    <col min="4" max="4" width="132.90625" style="58" customWidth="1"/>
    <col min="5" max="21" width="25.6328125" style="58" customWidth="1"/>
    <col min="22" max="23" width="25.6328125" style="3" hidden="1" customWidth="1"/>
    <col min="24" max="24" width="25.6328125" style="58" customWidth="1"/>
    <col min="25" max="25" width="19.81640625" style="53" customWidth="1"/>
    <col min="26" max="26" width="26.26953125" style="53" customWidth="1"/>
    <col min="27" max="27" width="33.90625" style="53" customWidth="1"/>
    <col min="28" max="29" width="26.26953125" style="53" customWidth="1"/>
    <col min="30" max="30" width="5.6328125" style="58" customWidth="1"/>
    <col min="31" max="31" width="3.08984375" style="58" customWidth="1"/>
    <col min="32" max="134" width="0" style="58" hidden="1" customWidth="1"/>
    <col min="135" max="16384" width="8.90625" style="58" hidden="1"/>
  </cols>
  <sheetData>
    <row r="1" spans="2:31" s="53" customFormat="1" ht="19" thickBot="1" x14ac:dyDescent="0.4">
      <c r="C1" s="82"/>
      <c r="V1" s="1"/>
      <c r="W1" s="1"/>
      <c r="AE1" s="48"/>
    </row>
    <row r="2" spans="2:31" s="53" customFormat="1" ht="15.9" customHeight="1" x14ac:dyDescent="0.35">
      <c r="B2" s="42"/>
      <c r="C2" s="129"/>
      <c r="D2" s="44"/>
      <c r="E2" s="44"/>
      <c r="F2" s="44"/>
      <c r="G2" s="44"/>
      <c r="H2" s="44"/>
      <c r="I2" s="44"/>
      <c r="J2" s="44"/>
      <c r="K2" s="44"/>
      <c r="L2" s="44"/>
      <c r="M2" s="44"/>
      <c r="N2" s="44"/>
      <c r="O2" s="44"/>
      <c r="P2" s="44"/>
      <c r="Q2" s="44"/>
      <c r="R2" s="44"/>
      <c r="S2" s="44"/>
      <c r="T2" s="44"/>
      <c r="U2" s="44"/>
      <c r="V2" s="2"/>
      <c r="W2" s="2"/>
      <c r="X2" s="44"/>
      <c r="Y2" s="46"/>
      <c r="Z2" s="46"/>
      <c r="AA2" s="46"/>
      <c r="AB2" s="46"/>
      <c r="AC2" s="46"/>
      <c r="AD2" s="47"/>
    </row>
    <row r="3" spans="2:31" s="53" customFormat="1" ht="15.9" customHeight="1" x14ac:dyDescent="0.35">
      <c r="B3" s="49"/>
      <c r="C3" s="162" t="s">
        <v>203</v>
      </c>
      <c r="D3" s="163"/>
      <c r="E3" s="163"/>
      <c r="F3" s="163"/>
      <c r="G3" s="163"/>
      <c r="H3" s="163"/>
      <c r="I3" s="163"/>
      <c r="J3" s="163"/>
      <c r="K3" s="163"/>
      <c r="L3" s="163"/>
      <c r="M3" s="163"/>
      <c r="N3" s="163"/>
      <c r="O3" s="163"/>
      <c r="P3" s="163"/>
      <c r="Q3" s="163"/>
      <c r="R3" s="163"/>
      <c r="S3" s="163"/>
      <c r="T3" s="163"/>
      <c r="U3" s="163"/>
      <c r="V3" s="253"/>
      <c r="W3" s="253"/>
      <c r="X3" s="163"/>
      <c r="Y3" s="70"/>
      <c r="Z3" s="70"/>
      <c r="AA3" s="70"/>
      <c r="AB3" s="70"/>
      <c r="AC3" s="70"/>
      <c r="AD3" s="50"/>
    </row>
    <row r="4" spans="2:31" s="53" customFormat="1" ht="15.9" customHeight="1" x14ac:dyDescent="0.35">
      <c r="B4" s="49"/>
      <c r="C4" s="163"/>
      <c r="D4" s="163"/>
      <c r="E4" s="163"/>
      <c r="F4" s="163"/>
      <c r="G4" s="163"/>
      <c r="H4" s="163"/>
      <c r="I4" s="163"/>
      <c r="J4" s="163"/>
      <c r="K4" s="163"/>
      <c r="L4" s="163"/>
      <c r="M4" s="163"/>
      <c r="N4" s="163"/>
      <c r="O4" s="163"/>
      <c r="P4" s="163"/>
      <c r="Q4" s="163"/>
      <c r="R4" s="163"/>
      <c r="S4" s="163"/>
      <c r="T4" s="163"/>
      <c r="U4" s="163"/>
      <c r="V4" s="253"/>
      <c r="W4" s="253"/>
      <c r="X4" s="163"/>
      <c r="Y4" s="70"/>
      <c r="Z4" s="70"/>
      <c r="AA4" s="70"/>
      <c r="AB4" s="70"/>
      <c r="AC4" s="70"/>
      <c r="AD4" s="50"/>
    </row>
    <row r="5" spans="2:31" s="53" customFormat="1" ht="15.9" customHeight="1" x14ac:dyDescent="0.35">
      <c r="B5" s="49"/>
      <c r="C5" s="111"/>
      <c r="D5" s="111"/>
      <c r="E5" s="164"/>
      <c r="F5" s="164"/>
      <c r="G5" s="164"/>
      <c r="H5" s="164"/>
      <c r="I5" s="164"/>
      <c r="J5" s="164"/>
      <c r="K5" s="164"/>
      <c r="L5" s="164"/>
      <c r="M5" s="164"/>
      <c r="N5" s="164"/>
      <c r="O5" s="164"/>
      <c r="P5" s="164"/>
      <c r="Q5" s="111"/>
      <c r="R5" s="164"/>
      <c r="S5" s="164"/>
      <c r="T5" s="164"/>
      <c r="U5" s="164"/>
      <c r="V5" s="254"/>
      <c r="W5" s="254"/>
      <c r="X5" s="164"/>
      <c r="Y5" s="70"/>
      <c r="Z5" s="70"/>
      <c r="AA5" s="70"/>
      <c r="AB5" s="70"/>
      <c r="AC5" s="70"/>
      <c r="AD5" s="50"/>
    </row>
    <row r="6" spans="2:31" s="53" customFormat="1" ht="15.9" customHeight="1" x14ac:dyDescent="0.35">
      <c r="B6" s="49"/>
      <c r="C6" s="184" t="s">
        <v>220</v>
      </c>
      <c r="D6" s="185"/>
      <c r="E6" s="163"/>
      <c r="F6" s="163"/>
      <c r="G6" s="163"/>
      <c r="H6" s="163"/>
      <c r="I6" s="163"/>
      <c r="J6" s="163"/>
      <c r="K6" s="163"/>
      <c r="L6" s="163"/>
      <c r="M6" s="164"/>
      <c r="N6" s="164"/>
      <c r="O6" s="164"/>
      <c r="P6" s="164"/>
      <c r="Q6" s="111"/>
      <c r="R6" s="164"/>
      <c r="S6" s="164"/>
      <c r="T6" s="164"/>
      <c r="U6" s="164"/>
      <c r="V6" s="254"/>
      <c r="W6" s="254"/>
      <c r="X6" s="164"/>
      <c r="Y6" s="70"/>
      <c r="Z6" s="70"/>
      <c r="AA6" s="70"/>
      <c r="AB6" s="70"/>
      <c r="AC6" s="70"/>
      <c r="AD6" s="50"/>
    </row>
    <row r="7" spans="2:31" s="53" customFormat="1" ht="15.9" customHeight="1" x14ac:dyDescent="0.35">
      <c r="B7" s="49"/>
      <c r="C7" s="435" t="s">
        <v>307</v>
      </c>
      <c r="D7" s="435"/>
      <c r="E7" s="164"/>
      <c r="F7" s="164"/>
      <c r="G7" s="164"/>
      <c r="H7" s="164"/>
      <c r="I7" s="164"/>
      <c r="J7" s="164"/>
      <c r="K7" s="164"/>
      <c r="L7" s="164"/>
      <c r="M7" s="164"/>
      <c r="N7" s="164"/>
      <c r="O7" s="164"/>
      <c r="P7" s="164"/>
      <c r="Q7" s="111"/>
      <c r="R7" s="164"/>
      <c r="S7" s="164"/>
      <c r="T7" s="164"/>
      <c r="U7" s="164"/>
      <c r="V7" s="254"/>
      <c r="W7" s="254"/>
      <c r="X7" s="164"/>
      <c r="Y7" s="70"/>
      <c r="Z7" s="70"/>
      <c r="AA7" s="70"/>
      <c r="AB7" s="70"/>
      <c r="AC7" s="70"/>
      <c r="AD7" s="50"/>
    </row>
    <row r="8" spans="2:31" s="53" customFormat="1" ht="15.9" customHeight="1" x14ac:dyDescent="0.35">
      <c r="B8" s="49"/>
      <c r="C8" s="186" t="s">
        <v>253</v>
      </c>
      <c r="D8" s="187"/>
      <c r="E8" s="164"/>
      <c r="F8" s="164"/>
      <c r="G8" s="164"/>
      <c r="H8" s="164"/>
      <c r="I8" s="164"/>
      <c r="J8" s="164"/>
      <c r="K8" s="164"/>
      <c r="L8" s="164"/>
      <c r="M8" s="164"/>
      <c r="N8" s="164"/>
      <c r="O8" s="164"/>
      <c r="P8" s="164"/>
      <c r="Q8" s="111"/>
      <c r="R8" s="164"/>
      <c r="S8" s="164"/>
      <c r="T8" s="164"/>
      <c r="U8" s="164"/>
      <c r="V8" s="254"/>
      <c r="W8" s="254"/>
      <c r="X8" s="164"/>
      <c r="Y8" s="70"/>
      <c r="Z8" s="70"/>
      <c r="AA8" s="70"/>
      <c r="AB8" s="70"/>
      <c r="AC8" s="70"/>
      <c r="AD8" s="50"/>
    </row>
    <row r="9" spans="2:31" s="53" customFormat="1" ht="15.9" customHeight="1" x14ac:dyDescent="0.35">
      <c r="B9" s="49"/>
      <c r="C9" s="186" t="s">
        <v>277</v>
      </c>
      <c r="D9" s="187"/>
      <c r="E9" s="164"/>
      <c r="F9" s="164"/>
      <c r="G9" s="164"/>
      <c r="H9" s="164"/>
      <c r="I9" s="164"/>
      <c r="J9" s="164"/>
      <c r="K9" s="164"/>
      <c r="L9" s="164"/>
      <c r="M9" s="164"/>
      <c r="N9" s="164"/>
      <c r="O9" s="164"/>
      <c r="P9" s="164"/>
      <c r="Q9" s="111"/>
      <c r="R9" s="164"/>
      <c r="S9" s="164"/>
      <c r="T9" s="164"/>
      <c r="U9" s="164"/>
      <c r="V9" s="254"/>
      <c r="W9" s="254"/>
      <c r="X9" s="164"/>
      <c r="Y9" s="70"/>
      <c r="Z9" s="70"/>
      <c r="AA9" s="70"/>
      <c r="AB9" s="70"/>
      <c r="AC9" s="70"/>
      <c r="AD9" s="50"/>
    </row>
    <row r="10" spans="2:31" s="53" customFormat="1" ht="15.9" customHeight="1" x14ac:dyDescent="0.35">
      <c r="B10" s="49"/>
      <c r="C10" s="107" t="s">
        <v>254</v>
      </c>
      <c r="D10" s="187"/>
      <c r="E10" s="164"/>
      <c r="F10" s="164"/>
      <c r="G10" s="164"/>
      <c r="H10" s="164"/>
      <c r="I10" s="164"/>
      <c r="J10" s="164"/>
      <c r="K10" s="164"/>
      <c r="L10" s="164"/>
      <c r="M10" s="164"/>
      <c r="N10" s="164"/>
      <c r="O10" s="164"/>
      <c r="P10" s="164"/>
      <c r="Q10" s="111"/>
      <c r="R10" s="164"/>
      <c r="S10" s="164"/>
      <c r="T10" s="164"/>
      <c r="U10" s="164"/>
      <c r="V10" s="254"/>
      <c r="W10" s="254"/>
      <c r="X10" s="164"/>
      <c r="Y10" s="70"/>
      <c r="Z10" s="70"/>
      <c r="AA10" s="70"/>
      <c r="AB10" s="70"/>
      <c r="AC10" s="70"/>
      <c r="AD10" s="50"/>
    </row>
    <row r="11" spans="2:31" s="53" customFormat="1" ht="15.9" customHeight="1" x14ac:dyDescent="0.35">
      <c r="B11" s="49"/>
      <c r="C11" s="107" t="s">
        <v>37</v>
      </c>
      <c r="D11" s="187"/>
      <c r="E11" s="164"/>
      <c r="F11" s="164"/>
      <c r="G11" s="164"/>
      <c r="H11" s="164"/>
      <c r="I11" s="164"/>
      <c r="J11" s="164"/>
      <c r="K11" s="164"/>
      <c r="L11" s="164"/>
      <c r="M11" s="164"/>
      <c r="N11" s="164"/>
      <c r="O11" s="164"/>
      <c r="P11" s="164"/>
      <c r="Q11" s="111"/>
      <c r="R11" s="164"/>
      <c r="S11" s="164"/>
      <c r="T11" s="164"/>
      <c r="U11" s="164"/>
      <c r="V11" s="254"/>
      <c r="W11" s="254"/>
      <c r="X11" s="164"/>
      <c r="Y11" s="70"/>
      <c r="Z11" s="70"/>
      <c r="AA11" s="70"/>
      <c r="AB11" s="70"/>
      <c r="AC11" s="70"/>
      <c r="AD11" s="50"/>
    </row>
    <row r="12" spans="2:31" s="53" customFormat="1" ht="15.9" customHeight="1" x14ac:dyDescent="0.35">
      <c r="B12" s="49"/>
      <c r="C12" s="107"/>
      <c r="D12" s="187"/>
      <c r="E12" s="164"/>
      <c r="F12" s="164"/>
      <c r="G12" s="164"/>
      <c r="H12" s="164"/>
      <c r="I12" s="164"/>
      <c r="J12" s="164"/>
      <c r="K12" s="164"/>
      <c r="L12" s="164"/>
      <c r="M12" s="164"/>
      <c r="N12" s="164"/>
      <c r="O12" s="164"/>
      <c r="P12" s="164"/>
      <c r="Q12" s="111"/>
      <c r="R12" s="164"/>
      <c r="S12" s="164"/>
      <c r="T12" s="164"/>
      <c r="U12" s="164"/>
      <c r="V12" s="254"/>
      <c r="W12" s="254"/>
      <c r="X12" s="164"/>
      <c r="Y12" s="70"/>
      <c r="Z12" s="70"/>
      <c r="AA12" s="70"/>
      <c r="AB12" s="70"/>
      <c r="AC12" s="70"/>
      <c r="AD12" s="50"/>
    </row>
    <row r="13" spans="2:31" s="53" customFormat="1" ht="15.9" customHeight="1" x14ac:dyDescent="0.35">
      <c r="B13" s="49"/>
      <c r="C13" s="107"/>
      <c r="D13" s="187"/>
      <c r="E13" s="164"/>
      <c r="F13" s="164"/>
      <c r="G13" s="164"/>
      <c r="H13" s="164"/>
      <c r="I13" s="164"/>
      <c r="J13" s="164"/>
      <c r="K13" s="164"/>
      <c r="L13" s="164"/>
      <c r="M13" s="164"/>
      <c r="N13" s="164"/>
      <c r="O13" s="164"/>
      <c r="P13" s="164"/>
      <c r="Q13" s="111"/>
      <c r="R13" s="164"/>
      <c r="S13" s="164"/>
      <c r="T13" s="164"/>
      <c r="U13" s="164"/>
      <c r="V13" s="254"/>
      <c r="W13" s="254"/>
      <c r="X13" s="164"/>
      <c r="Y13" s="70"/>
      <c r="Z13" s="70"/>
      <c r="AA13" s="70"/>
      <c r="AB13" s="70"/>
      <c r="AC13" s="70"/>
      <c r="AD13" s="50"/>
    </row>
    <row r="14" spans="2:31" s="53" customFormat="1" ht="15.9" customHeight="1" x14ac:dyDescent="0.35">
      <c r="B14" s="49"/>
      <c r="C14" s="107" t="s">
        <v>224</v>
      </c>
      <c r="D14" s="111"/>
      <c r="E14" s="164"/>
      <c r="F14" s="164"/>
      <c r="G14" s="164"/>
      <c r="H14" s="164"/>
      <c r="I14" s="164"/>
      <c r="J14" s="164"/>
      <c r="K14" s="164"/>
      <c r="L14" s="164"/>
      <c r="M14" s="164"/>
      <c r="N14" s="164"/>
      <c r="O14" s="164"/>
      <c r="P14" s="164"/>
      <c r="Q14" s="111"/>
      <c r="R14" s="164"/>
      <c r="S14" s="164"/>
      <c r="T14" s="164"/>
      <c r="U14" s="164"/>
      <c r="V14" s="254"/>
      <c r="W14" s="254"/>
      <c r="X14" s="164"/>
      <c r="Y14" s="70"/>
      <c r="Z14" s="70"/>
      <c r="AA14" s="70"/>
      <c r="AB14" s="70"/>
      <c r="AC14" s="70"/>
      <c r="AD14" s="50"/>
    </row>
    <row r="15" spans="2:31" s="53" customFormat="1" ht="15.9" customHeight="1" x14ac:dyDescent="0.35">
      <c r="B15" s="49"/>
      <c r="C15" s="107" t="s">
        <v>233</v>
      </c>
      <c r="D15" s="111"/>
      <c r="E15" s="164"/>
      <c r="F15" s="164"/>
      <c r="G15" s="164"/>
      <c r="H15" s="164"/>
      <c r="I15" s="164"/>
      <c r="J15" s="164"/>
      <c r="K15" s="164"/>
      <c r="L15" s="164"/>
      <c r="M15" s="164"/>
      <c r="N15" s="164"/>
      <c r="O15" s="164"/>
      <c r="P15" s="164"/>
      <c r="Q15" s="111"/>
      <c r="R15" s="164"/>
      <c r="S15" s="164"/>
      <c r="T15" s="164"/>
      <c r="U15" s="164"/>
      <c r="V15" s="254"/>
      <c r="W15" s="254"/>
      <c r="X15" s="164"/>
      <c r="Y15" s="70"/>
      <c r="Z15" s="70"/>
      <c r="AA15" s="70"/>
      <c r="AB15" s="70"/>
      <c r="AC15" s="70"/>
      <c r="AD15" s="50"/>
    </row>
    <row r="16" spans="2:31" s="53" customFormat="1" ht="15.9" customHeight="1" x14ac:dyDescent="0.35">
      <c r="B16" s="49"/>
      <c r="C16" s="107" t="s">
        <v>234</v>
      </c>
      <c r="D16" s="111"/>
      <c r="E16" s="164"/>
      <c r="F16" s="164"/>
      <c r="G16" s="164"/>
      <c r="H16" s="164"/>
      <c r="I16" s="164"/>
      <c r="J16" s="164"/>
      <c r="K16" s="164"/>
      <c r="L16" s="164"/>
      <c r="M16" s="164"/>
      <c r="N16" s="164"/>
      <c r="O16" s="164"/>
      <c r="P16" s="164"/>
      <c r="Q16" s="111"/>
      <c r="R16" s="164"/>
      <c r="S16" s="164"/>
      <c r="T16" s="164"/>
      <c r="U16" s="164"/>
      <c r="V16" s="254"/>
      <c r="W16" s="254"/>
      <c r="X16" s="164"/>
      <c r="Y16" s="70"/>
      <c r="Z16" s="70"/>
      <c r="AA16" s="70"/>
      <c r="AB16" s="70"/>
      <c r="AC16" s="70"/>
      <c r="AD16" s="50"/>
    </row>
    <row r="17" spans="2:30" s="53" customFormat="1" ht="15.9" customHeight="1" x14ac:dyDescent="0.35">
      <c r="B17" s="49"/>
      <c r="C17" s="107" t="s">
        <v>235</v>
      </c>
      <c r="D17" s="111"/>
      <c r="E17" s="164"/>
      <c r="F17" s="164"/>
      <c r="G17" s="164"/>
      <c r="H17" s="164"/>
      <c r="I17" s="164"/>
      <c r="J17" s="164"/>
      <c r="K17" s="164"/>
      <c r="L17" s="164"/>
      <c r="M17" s="164"/>
      <c r="N17" s="164"/>
      <c r="O17" s="164"/>
      <c r="P17" s="164"/>
      <c r="Q17" s="111"/>
      <c r="R17" s="164"/>
      <c r="S17" s="164"/>
      <c r="T17" s="164"/>
      <c r="U17" s="164"/>
      <c r="V17" s="254"/>
      <c r="W17" s="254"/>
      <c r="X17" s="164"/>
      <c r="Y17" s="70"/>
      <c r="Z17" s="70"/>
      <c r="AA17" s="70"/>
      <c r="AB17" s="70"/>
      <c r="AC17" s="70"/>
      <c r="AD17" s="50"/>
    </row>
    <row r="18" spans="2:30" s="53" customFormat="1" ht="22" customHeight="1" x14ac:dyDescent="0.35">
      <c r="B18" s="49"/>
      <c r="C18" s="111"/>
      <c r="D18" s="111"/>
      <c r="E18" s="164"/>
      <c r="F18" s="164"/>
      <c r="G18" s="164"/>
      <c r="H18" s="164"/>
      <c r="I18" s="164"/>
      <c r="J18" s="164"/>
      <c r="K18" s="164"/>
      <c r="L18" s="164"/>
      <c r="M18" s="164"/>
      <c r="N18" s="164"/>
      <c r="O18" s="164"/>
      <c r="P18" s="164"/>
      <c r="Q18" s="111"/>
      <c r="R18" s="164"/>
      <c r="S18" s="164"/>
      <c r="T18" s="164"/>
      <c r="U18" s="164"/>
      <c r="V18" s="254"/>
      <c r="W18" s="254"/>
      <c r="X18" s="164"/>
      <c r="Y18" s="70"/>
      <c r="Z18" s="70"/>
      <c r="AA18" s="70"/>
      <c r="AB18" s="70"/>
      <c r="AC18" s="70"/>
      <c r="AD18" s="50"/>
    </row>
    <row r="19" spans="2:30" s="53" customFormat="1" ht="15.9" customHeight="1" x14ac:dyDescent="0.35">
      <c r="B19" s="49"/>
      <c r="C19" s="106" t="s">
        <v>232</v>
      </c>
      <c r="D19" s="111"/>
      <c r="E19" s="164"/>
      <c r="F19" s="164"/>
      <c r="G19" s="164"/>
      <c r="H19" s="164"/>
      <c r="I19" s="164"/>
      <c r="J19" s="164"/>
      <c r="K19" s="164"/>
      <c r="L19" s="164"/>
      <c r="M19" s="164"/>
      <c r="N19" s="164"/>
      <c r="O19" s="164"/>
      <c r="P19" s="164"/>
      <c r="Q19" s="111"/>
      <c r="R19" s="164"/>
      <c r="S19" s="164"/>
      <c r="T19" s="164"/>
      <c r="U19" s="164"/>
      <c r="V19" s="254"/>
      <c r="W19" s="254"/>
      <c r="X19" s="164"/>
      <c r="Y19" s="70"/>
      <c r="Z19" s="70"/>
      <c r="AA19" s="70"/>
      <c r="AB19" s="70"/>
      <c r="AC19" s="70"/>
      <c r="AD19" s="50"/>
    </row>
    <row r="20" spans="2:30" s="53" customFormat="1" ht="25.5" customHeight="1" thickBot="1" x14ac:dyDescent="0.4">
      <c r="B20" s="49"/>
      <c r="C20" s="110"/>
      <c r="D20" s="111"/>
      <c r="E20" s="164"/>
      <c r="F20" s="164"/>
      <c r="G20" s="164"/>
      <c r="H20" s="164"/>
      <c r="I20" s="164"/>
      <c r="J20" s="164"/>
      <c r="K20" s="164"/>
      <c r="L20" s="164"/>
      <c r="M20" s="164"/>
      <c r="N20" s="164"/>
      <c r="O20" s="164"/>
      <c r="P20" s="164"/>
      <c r="Q20" s="111"/>
      <c r="R20" s="164"/>
      <c r="S20" s="164"/>
      <c r="T20" s="164"/>
      <c r="U20" s="164"/>
      <c r="V20" s="254"/>
      <c r="W20" s="254"/>
      <c r="X20" s="164"/>
      <c r="Y20" s="70"/>
      <c r="Z20" s="70"/>
      <c r="AA20" s="70"/>
      <c r="AB20" s="70"/>
      <c r="AC20" s="70"/>
      <c r="AD20" s="50"/>
    </row>
    <row r="21" spans="2:30" s="53" customFormat="1" ht="67" customHeight="1" x14ac:dyDescent="0.35">
      <c r="B21" s="49"/>
      <c r="C21" s="416" t="s">
        <v>2</v>
      </c>
      <c r="D21" s="437" t="s">
        <v>1</v>
      </c>
      <c r="E21" s="411" t="s">
        <v>286</v>
      </c>
      <c r="F21" s="412"/>
      <c r="G21" s="412"/>
      <c r="H21" s="428" t="s">
        <v>295</v>
      </c>
      <c r="I21" s="362" t="s">
        <v>280</v>
      </c>
      <c r="J21" s="362"/>
      <c r="K21" s="362"/>
      <c r="L21" s="362"/>
      <c r="M21" s="362"/>
      <c r="N21" s="430"/>
      <c r="O21" s="443" t="s">
        <v>267</v>
      </c>
      <c r="P21" s="444"/>
      <c r="Q21" s="444"/>
      <c r="R21" s="444"/>
      <c r="S21" s="444"/>
      <c r="T21" s="445"/>
      <c r="U21" s="384" t="s">
        <v>23</v>
      </c>
      <c r="V21" s="384"/>
      <c r="W21" s="384"/>
      <c r="X21" s="385"/>
      <c r="Y21" s="70"/>
      <c r="Z21" s="436" t="s">
        <v>0</v>
      </c>
      <c r="AA21" s="352"/>
      <c r="AB21" s="352"/>
      <c r="AC21" s="353"/>
      <c r="AD21" s="130"/>
    </row>
    <row r="22" spans="2:30" s="53" customFormat="1" ht="37" customHeight="1" x14ac:dyDescent="0.35">
      <c r="B22" s="49"/>
      <c r="C22" s="417"/>
      <c r="D22" s="438"/>
      <c r="E22" s="439"/>
      <c r="F22" s="440"/>
      <c r="G22" s="440"/>
      <c r="H22" s="429"/>
      <c r="I22" s="431" t="s">
        <v>7</v>
      </c>
      <c r="J22" s="431"/>
      <c r="K22" s="432"/>
      <c r="L22" s="433" t="s">
        <v>8</v>
      </c>
      <c r="M22" s="431"/>
      <c r="N22" s="434"/>
      <c r="O22" s="446"/>
      <c r="P22" s="447"/>
      <c r="Q22" s="447"/>
      <c r="R22" s="447"/>
      <c r="S22" s="447"/>
      <c r="T22" s="448"/>
      <c r="U22" s="441"/>
      <c r="V22" s="441"/>
      <c r="W22" s="441"/>
      <c r="X22" s="442"/>
      <c r="Y22" s="70"/>
      <c r="Z22" s="436"/>
      <c r="AA22" s="352"/>
      <c r="AB22" s="352"/>
      <c r="AC22" s="353"/>
      <c r="AD22" s="130"/>
    </row>
    <row r="23" spans="2:30" s="53" customFormat="1" ht="110" customHeight="1" thickBot="1" x14ac:dyDescent="0.4">
      <c r="B23" s="49"/>
      <c r="C23" s="417"/>
      <c r="D23" s="438"/>
      <c r="E23" s="191" t="s">
        <v>285</v>
      </c>
      <c r="F23" s="192" t="s">
        <v>15</v>
      </c>
      <c r="G23" s="272" t="s">
        <v>287</v>
      </c>
      <c r="H23" s="429"/>
      <c r="I23" s="326" t="s">
        <v>16</v>
      </c>
      <c r="J23" s="327" t="s">
        <v>17</v>
      </c>
      <c r="K23" s="327" t="s">
        <v>288</v>
      </c>
      <c r="L23" s="327" t="s">
        <v>10</v>
      </c>
      <c r="M23" s="327" t="s">
        <v>17</v>
      </c>
      <c r="N23" s="328" t="s">
        <v>288</v>
      </c>
      <c r="O23" s="329" t="s">
        <v>12</v>
      </c>
      <c r="P23" s="318" t="s">
        <v>13</v>
      </c>
      <c r="Q23" s="319" t="s">
        <v>249</v>
      </c>
      <c r="R23" s="318" t="s">
        <v>14</v>
      </c>
      <c r="S23" s="330" t="s">
        <v>256</v>
      </c>
      <c r="T23" s="331" t="s">
        <v>308</v>
      </c>
      <c r="U23" s="322" t="s">
        <v>263</v>
      </c>
      <c r="V23" s="323" t="s">
        <v>265</v>
      </c>
      <c r="W23" s="323" t="s">
        <v>18</v>
      </c>
      <c r="X23" s="324" t="s">
        <v>266</v>
      </c>
      <c r="Y23" s="70"/>
      <c r="Z23" s="342"/>
      <c r="AA23" s="342"/>
      <c r="AB23" s="342"/>
      <c r="AC23" s="342"/>
      <c r="AD23" s="130"/>
    </row>
    <row r="24" spans="2:30" s="53" customFormat="1" ht="114.5" customHeight="1" x14ac:dyDescent="0.35">
      <c r="B24" s="49"/>
      <c r="C24" s="222" t="s">
        <v>32</v>
      </c>
      <c r="D24" s="127" t="s">
        <v>32</v>
      </c>
      <c r="E24" s="56" t="s">
        <v>251</v>
      </c>
      <c r="F24" s="173" t="s">
        <v>251</v>
      </c>
      <c r="G24" s="293" t="s">
        <v>251</v>
      </c>
      <c r="H24" s="293" t="s">
        <v>293</v>
      </c>
      <c r="I24" s="293" t="s">
        <v>245</v>
      </c>
      <c r="J24" s="293" t="s">
        <v>245</v>
      </c>
      <c r="K24" s="293" t="s">
        <v>294</v>
      </c>
      <c r="L24" s="293" t="s">
        <v>245</v>
      </c>
      <c r="M24" s="293" t="s">
        <v>245</v>
      </c>
      <c r="N24" s="293" t="s">
        <v>251</v>
      </c>
      <c r="O24" s="293" t="s">
        <v>296</v>
      </c>
      <c r="P24" s="293" t="s">
        <v>251</v>
      </c>
      <c r="Q24" s="293" t="s">
        <v>251</v>
      </c>
      <c r="R24" s="293" t="s">
        <v>251</v>
      </c>
      <c r="S24" s="293" t="s">
        <v>290</v>
      </c>
      <c r="T24" s="293" t="s">
        <v>251</v>
      </c>
      <c r="U24" s="293" t="s">
        <v>309</v>
      </c>
      <c r="V24" s="79" t="s">
        <v>291</v>
      </c>
      <c r="W24" s="79" t="s">
        <v>292</v>
      </c>
      <c r="X24" s="152" t="s">
        <v>298</v>
      </c>
      <c r="Y24" s="70"/>
      <c r="Z24" s="342"/>
      <c r="AA24" s="342"/>
      <c r="AB24" s="342"/>
      <c r="AC24" s="342"/>
      <c r="AD24" s="130"/>
    </row>
    <row r="25" spans="2:30" s="53" customFormat="1" ht="20" customHeight="1" x14ac:dyDescent="0.35">
      <c r="B25" s="49"/>
      <c r="C25" s="84">
        <v>10003</v>
      </c>
      <c r="D25" s="114" t="s">
        <v>42</v>
      </c>
      <c r="E25" s="131"/>
      <c r="F25" s="131"/>
      <c r="G25" s="131"/>
      <c r="H25" s="241" t="str">
        <f>IF((E25*F25)+G25=0,"",(E25*F25)+G25)</f>
        <v/>
      </c>
      <c r="I25" s="146" t="s">
        <v>243</v>
      </c>
      <c r="J25" s="146">
        <v>20</v>
      </c>
      <c r="K25" s="132" t="str">
        <f>IF(H25=0,"",H25)</f>
        <v/>
      </c>
      <c r="L25" s="146" t="s">
        <v>246</v>
      </c>
      <c r="M25" s="146">
        <v>120</v>
      </c>
      <c r="N25" s="132"/>
      <c r="O25" s="260" t="str">
        <f t="shared" ref="O25:O42" si="0">IFERROR((K25*J25+M25*N25)/1000,"")</f>
        <v/>
      </c>
      <c r="P25" s="131"/>
      <c r="Q25" s="190"/>
      <c r="R25" s="132"/>
      <c r="S25" s="260" t="str">
        <f>IFERROR((O25+P25)/Q25+R25,"")</f>
        <v/>
      </c>
      <c r="T25" s="131"/>
      <c r="U25" s="260" t="str">
        <f>IFERROR(((S25+T25)/1000*18*30),"")</f>
        <v/>
      </c>
      <c r="V25" s="77" t="str">
        <f>IFERROR(X25-U25,"")</f>
        <v/>
      </c>
      <c r="W25" s="78" t="str">
        <f>IFERROR(V25/U25,"")</f>
        <v/>
      </c>
      <c r="X25" s="263">
        <f>VLOOKUP(C25,ANTM_E2.3_Commercial!C$16:E$90,3,0)</f>
        <v>0</v>
      </c>
      <c r="Y25" s="70"/>
      <c r="Z25" s="342"/>
      <c r="AA25" s="342"/>
      <c r="AB25" s="342"/>
      <c r="AC25" s="342"/>
      <c r="AD25" s="50"/>
    </row>
    <row r="26" spans="2:30" s="53" customFormat="1" ht="20" customHeight="1" x14ac:dyDescent="0.35">
      <c r="B26" s="49"/>
      <c r="C26" s="84">
        <v>10004</v>
      </c>
      <c r="D26" s="114" t="s">
        <v>43</v>
      </c>
      <c r="E26" s="131"/>
      <c r="F26" s="131"/>
      <c r="G26" s="131"/>
      <c r="H26" s="241" t="str">
        <f t="shared" ref="H26:H35" si="1">IF((E26*F26)+G26=0,"",(E26*F26)+G26)</f>
        <v/>
      </c>
      <c r="I26" s="146" t="s">
        <v>243</v>
      </c>
      <c r="J26" s="146">
        <v>20</v>
      </c>
      <c r="K26" s="132" t="str">
        <f t="shared" ref="K26:K35" si="2">IF(H26=0,"",H26)</f>
        <v/>
      </c>
      <c r="L26" s="146" t="s">
        <v>246</v>
      </c>
      <c r="M26" s="146">
        <v>120</v>
      </c>
      <c r="N26" s="132"/>
      <c r="O26" s="260" t="str">
        <f t="shared" si="0"/>
        <v/>
      </c>
      <c r="P26" s="131"/>
      <c r="Q26" s="169"/>
      <c r="R26" s="132"/>
      <c r="S26" s="260" t="str">
        <f t="shared" ref="S26:S35" si="3">IFERROR((O26+P26)/Q26+R26,"")</f>
        <v/>
      </c>
      <c r="T26" s="131"/>
      <c r="U26" s="260" t="str">
        <f>IFERROR(((S26+T26)/1000*24*30),"")</f>
        <v/>
      </c>
      <c r="V26" s="77" t="str">
        <f t="shared" ref="V26:V35" si="4">IFERROR(X26-U26,"")</f>
        <v/>
      </c>
      <c r="W26" s="78" t="str">
        <f t="shared" ref="W26:W35" si="5">IFERROR(V26/U26,"")</f>
        <v/>
      </c>
      <c r="X26" s="263">
        <f>VLOOKUP(C26,ANTM_E2.3_Commercial!C$16:E$90,3,0)</f>
        <v>0</v>
      </c>
      <c r="Y26" s="70"/>
      <c r="Z26" s="342"/>
      <c r="AA26" s="342"/>
      <c r="AB26" s="342"/>
      <c r="AC26" s="342"/>
      <c r="AD26" s="50"/>
    </row>
    <row r="27" spans="2:30" s="53" customFormat="1" ht="20" customHeight="1" x14ac:dyDescent="0.35">
      <c r="B27" s="49"/>
      <c r="C27" s="84">
        <v>10005</v>
      </c>
      <c r="D27" s="114" t="s">
        <v>44</v>
      </c>
      <c r="E27" s="131"/>
      <c r="F27" s="131"/>
      <c r="G27" s="131"/>
      <c r="H27" s="241" t="str">
        <f t="shared" si="1"/>
        <v/>
      </c>
      <c r="I27" s="146" t="s">
        <v>243</v>
      </c>
      <c r="J27" s="146">
        <v>20</v>
      </c>
      <c r="K27" s="132" t="str">
        <f t="shared" si="2"/>
        <v/>
      </c>
      <c r="L27" s="146" t="s">
        <v>246</v>
      </c>
      <c r="M27" s="146">
        <v>120</v>
      </c>
      <c r="N27" s="132"/>
      <c r="O27" s="260" t="str">
        <f t="shared" si="0"/>
        <v/>
      </c>
      <c r="P27" s="131"/>
      <c r="Q27" s="169"/>
      <c r="R27" s="132"/>
      <c r="S27" s="260" t="str">
        <f t="shared" si="3"/>
        <v/>
      </c>
      <c r="T27" s="131"/>
      <c r="U27" s="260" t="str">
        <f>IFERROR(((S27+T27)/1000*6*30),"")</f>
        <v/>
      </c>
      <c r="V27" s="77" t="str">
        <f t="shared" si="4"/>
        <v/>
      </c>
      <c r="W27" s="78" t="str">
        <f t="shared" si="5"/>
        <v/>
      </c>
      <c r="X27" s="263">
        <f>VLOOKUP(C27,ANTM_E2.3_Commercial!C$16:E$90,3,0)</f>
        <v>0</v>
      </c>
      <c r="Y27" s="70"/>
      <c r="Z27" s="342"/>
      <c r="AA27" s="342"/>
      <c r="AB27" s="342"/>
      <c r="AC27" s="342"/>
      <c r="AD27" s="50"/>
    </row>
    <row r="28" spans="2:30" s="53" customFormat="1" ht="20" customHeight="1" x14ac:dyDescent="0.35">
      <c r="B28" s="49"/>
      <c r="C28" s="84">
        <v>10006</v>
      </c>
      <c r="D28" s="114" t="s">
        <v>45</v>
      </c>
      <c r="E28" s="131"/>
      <c r="F28" s="131"/>
      <c r="G28" s="131"/>
      <c r="H28" s="241" t="str">
        <f t="shared" si="1"/>
        <v/>
      </c>
      <c r="I28" s="146" t="s">
        <v>243</v>
      </c>
      <c r="J28" s="146">
        <v>20</v>
      </c>
      <c r="K28" s="132" t="str">
        <f t="shared" si="2"/>
        <v/>
      </c>
      <c r="L28" s="146" t="s">
        <v>246</v>
      </c>
      <c r="M28" s="146">
        <v>120</v>
      </c>
      <c r="N28" s="132"/>
      <c r="O28" s="260" t="str">
        <f t="shared" si="0"/>
        <v/>
      </c>
      <c r="P28" s="131"/>
      <c r="Q28" s="169"/>
      <c r="R28" s="132"/>
      <c r="S28" s="260" t="str">
        <f t="shared" si="3"/>
        <v/>
      </c>
      <c r="T28" s="131"/>
      <c r="U28" s="260" t="str">
        <f>IFERROR(((S28+T28)/1000*12*30),"")</f>
        <v/>
      </c>
      <c r="V28" s="77" t="str">
        <f t="shared" si="4"/>
        <v/>
      </c>
      <c r="W28" s="78" t="str">
        <f t="shared" si="5"/>
        <v/>
      </c>
      <c r="X28" s="263">
        <f>VLOOKUP(C28,ANTM_E2.3_Commercial!C$16:E$90,3,0)</f>
        <v>0</v>
      </c>
      <c r="Y28" s="70"/>
      <c r="Z28" s="342"/>
      <c r="AA28" s="342"/>
      <c r="AB28" s="342"/>
      <c r="AC28" s="342"/>
      <c r="AD28" s="50"/>
    </row>
    <row r="29" spans="2:30" s="53" customFormat="1" ht="20" customHeight="1" x14ac:dyDescent="0.35">
      <c r="B29" s="49"/>
      <c r="C29" s="84">
        <v>29192</v>
      </c>
      <c r="D29" s="114" t="s">
        <v>47</v>
      </c>
      <c r="E29" s="131"/>
      <c r="F29" s="131"/>
      <c r="G29" s="131"/>
      <c r="H29" s="241" t="str">
        <f t="shared" si="1"/>
        <v/>
      </c>
      <c r="I29" s="146" t="s">
        <v>243</v>
      </c>
      <c r="J29" s="146">
        <v>40</v>
      </c>
      <c r="K29" s="132" t="str">
        <f t="shared" si="2"/>
        <v/>
      </c>
      <c r="L29" s="146" t="s">
        <v>246</v>
      </c>
      <c r="M29" s="146">
        <v>240</v>
      </c>
      <c r="N29" s="132"/>
      <c r="O29" s="260" t="str">
        <f t="shared" si="0"/>
        <v/>
      </c>
      <c r="P29" s="131"/>
      <c r="Q29" s="169"/>
      <c r="R29" s="132"/>
      <c r="S29" s="260" t="str">
        <f t="shared" si="3"/>
        <v/>
      </c>
      <c r="T29" s="131"/>
      <c r="U29" s="260" t="str">
        <f>IFERROR(((S29+T29)/1000*6*30),"")</f>
        <v/>
      </c>
      <c r="V29" s="77" t="str">
        <f t="shared" si="4"/>
        <v/>
      </c>
      <c r="W29" s="78" t="str">
        <f t="shared" si="5"/>
        <v/>
      </c>
      <c r="X29" s="263">
        <f>VLOOKUP(C29,ANTM_E2.3_Commercial!C$16:E$90,3,0)</f>
        <v>0</v>
      </c>
      <c r="Y29" s="70"/>
      <c r="Z29" s="342"/>
      <c r="AA29" s="342"/>
      <c r="AB29" s="342"/>
      <c r="AC29" s="342"/>
      <c r="AD29" s="50"/>
    </row>
    <row r="30" spans="2:30" s="53" customFormat="1" ht="20" customHeight="1" x14ac:dyDescent="0.35">
      <c r="B30" s="49"/>
      <c r="C30" s="84">
        <v>10378</v>
      </c>
      <c r="D30" s="114" t="s">
        <v>48</v>
      </c>
      <c r="E30" s="131"/>
      <c r="F30" s="131"/>
      <c r="G30" s="131"/>
      <c r="H30" s="241" t="str">
        <f t="shared" si="1"/>
        <v/>
      </c>
      <c r="I30" s="146" t="s">
        <v>243</v>
      </c>
      <c r="J30" s="146">
        <v>60</v>
      </c>
      <c r="K30" s="132" t="str">
        <f t="shared" si="2"/>
        <v/>
      </c>
      <c r="L30" s="146" t="s">
        <v>246</v>
      </c>
      <c r="M30" s="146">
        <v>360</v>
      </c>
      <c r="N30" s="132"/>
      <c r="O30" s="260" t="str">
        <f t="shared" si="0"/>
        <v/>
      </c>
      <c r="P30" s="131"/>
      <c r="Q30" s="169"/>
      <c r="R30" s="132"/>
      <c r="S30" s="260" t="str">
        <f t="shared" si="3"/>
        <v/>
      </c>
      <c r="T30" s="131"/>
      <c r="U30" s="260" t="str">
        <f>IFERROR(((S30+T30)/1000*6*30),"")</f>
        <v/>
      </c>
      <c r="V30" s="77" t="str">
        <f t="shared" si="4"/>
        <v/>
      </c>
      <c r="W30" s="78" t="str">
        <f t="shared" si="5"/>
        <v/>
      </c>
      <c r="X30" s="263">
        <f>VLOOKUP(C30,ANTM_E2.3_Commercial!C$16:E$90,3,0)</f>
        <v>0</v>
      </c>
      <c r="Y30" s="70"/>
      <c r="Z30" s="342"/>
      <c r="AA30" s="342"/>
      <c r="AB30" s="342"/>
      <c r="AC30" s="342"/>
      <c r="AD30" s="50"/>
    </row>
    <row r="31" spans="2:30" s="53" customFormat="1" ht="20" customHeight="1" x14ac:dyDescent="0.35">
      <c r="B31" s="49"/>
      <c r="C31" s="84">
        <v>10379</v>
      </c>
      <c r="D31" s="114" t="s">
        <v>50</v>
      </c>
      <c r="E31" s="131"/>
      <c r="F31" s="131"/>
      <c r="G31" s="131"/>
      <c r="H31" s="241" t="str">
        <f t="shared" si="1"/>
        <v/>
      </c>
      <c r="I31" s="146" t="s">
        <v>243</v>
      </c>
      <c r="J31" s="146">
        <v>80</v>
      </c>
      <c r="K31" s="132" t="str">
        <f t="shared" si="2"/>
        <v/>
      </c>
      <c r="L31" s="146" t="s">
        <v>246</v>
      </c>
      <c r="M31" s="146">
        <v>480</v>
      </c>
      <c r="N31" s="132"/>
      <c r="O31" s="260" t="str">
        <f t="shared" si="0"/>
        <v/>
      </c>
      <c r="P31" s="131"/>
      <c r="Q31" s="169"/>
      <c r="R31" s="132"/>
      <c r="S31" s="260" t="str">
        <f>IFERROR((O31+P31)/Q31+R31,"")</f>
        <v/>
      </c>
      <c r="T31" s="131"/>
      <c r="U31" s="260" t="str">
        <f>IFERROR(((S31+T31)/1000*6*30),"")</f>
        <v/>
      </c>
      <c r="V31" s="77" t="str">
        <f t="shared" si="4"/>
        <v/>
      </c>
      <c r="W31" s="78" t="str">
        <f t="shared" si="5"/>
        <v/>
      </c>
      <c r="X31" s="263">
        <f>VLOOKUP(C31,ANTM_E2.3_Commercial!C$16:E$90,3,0)</f>
        <v>0</v>
      </c>
      <c r="Y31" s="70"/>
      <c r="Z31" s="342"/>
      <c r="AA31" s="342"/>
      <c r="AB31" s="342"/>
      <c r="AC31" s="342"/>
      <c r="AD31" s="50"/>
    </row>
    <row r="32" spans="2:30" s="53" customFormat="1" ht="20" customHeight="1" x14ac:dyDescent="0.35">
      <c r="B32" s="49"/>
      <c r="C32" s="84">
        <v>10007</v>
      </c>
      <c r="D32" s="114" t="s">
        <v>51</v>
      </c>
      <c r="E32" s="131"/>
      <c r="F32" s="131"/>
      <c r="G32" s="131"/>
      <c r="H32" s="241" t="str">
        <f t="shared" si="1"/>
        <v/>
      </c>
      <c r="I32" s="146" t="s">
        <v>244</v>
      </c>
      <c r="J32" s="146">
        <v>25</v>
      </c>
      <c r="K32" s="132" t="str">
        <f t="shared" si="2"/>
        <v/>
      </c>
      <c r="L32" s="146" t="s">
        <v>238</v>
      </c>
      <c r="M32" s="146">
        <v>67.5</v>
      </c>
      <c r="N32" s="132"/>
      <c r="O32" s="260" t="str">
        <f t="shared" si="0"/>
        <v/>
      </c>
      <c r="P32" s="131"/>
      <c r="Q32" s="169"/>
      <c r="R32" s="132"/>
      <c r="S32" s="260" t="str">
        <f t="shared" si="3"/>
        <v/>
      </c>
      <c r="T32" s="131"/>
      <c r="U32" s="260" t="str">
        <f>IFERROR(((S32+T32)/1000*3*25),"")</f>
        <v/>
      </c>
      <c r="V32" s="77" t="str">
        <f t="shared" si="4"/>
        <v/>
      </c>
      <c r="W32" s="78" t="str">
        <f t="shared" si="5"/>
        <v/>
      </c>
      <c r="X32" s="263">
        <f>VLOOKUP(C32,ANTM_E2.3_Commercial!C$16:E$90,3,0)</f>
        <v>0</v>
      </c>
      <c r="Y32" s="70"/>
      <c r="Z32" s="342"/>
      <c r="AA32" s="342"/>
      <c r="AB32" s="342"/>
      <c r="AC32" s="342"/>
      <c r="AD32" s="50"/>
    </row>
    <row r="33" spans="2:30" s="53" customFormat="1" ht="20" customHeight="1" x14ac:dyDescent="0.35">
      <c r="B33" s="49"/>
      <c r="C33" s="84">
        <v>10008</v>
      </c>
      <c r="D33" s="114" t="s">
        <v>52</v>
      </c>
      <c r="E33" s="131"/>
      <c r="F33" s="131"/>
      <c r="G33" s="131"/>
      <c r="H33" s="241" t="str">
        <f t="shared" si="1"/>
        <v/>
      </c>
      <c r="I33" s="146" t="s">
        <v>244</v>
      </c>
      <c r="J33" s="146">
        <v>50</v>
      </c>
      <c r="K33" s="132" t="str">
        <f t="shared" si="2"/>
        <v/>
      </c>
      <c r="L33" s="146" t="s">
        <v>238</v>
      </c>
      <c r="M33" s="146">
        <v>135</v>
      </c>
      <c r="N33" s="132"/>
      <c r="O33" s="260" t="str">
        <f t="shared" si="0"/>
        <v/>
      </c>
      <c r="P33" s="131"/>
      <c r="Q33" s="169"/>
      <c r="R33" s="132"/>
      <c r="S33" s="260" t="str">
        <f t="shared" si="3"/>
        <v/>
      </c>
      <c r="T33" s="131"/>
      <c r="U33" s="260" t="str">
        <f>IFERROR(((S33+T33)/1000*3*25),"")</f>
        <v/>
      </c>
      <c r="V33" s="77" t="str">
        <f t="shared" si="4"/>
        <v/>
      </c>
      <c r="W33" s="78" t="str">
        <f t="shared" si="5"/>
        <v/>
      </c>
      <c r="X33" s="263">
        <f>VLOOKUP(C33,ANTM_E2.3_Commercial!C$16:E$90,3,0)</f>
        <v>0</v>
      </c>
      <c r="Y33" s="70"/>
      <c r="Z33" s="342"/>
      <c r="AA33" s="342"/>
      <c r="AB33" s="342"/>
      <c r="AC33" s="342"/>
      <c r="AD33" s="50"/>
    </row>
    <row r="34" spans="2:30" s="53" customFormat="1" ht="20" customHeight="1" x14ac:dyDescent="0.35">
      <c r="B34" s="49"/>
      <c r="C34" s="84">
        <v>10010</v>
      </c>
      <c r="D34" s="144" t="s">
        <v>54</v>
      </c>
      <c r="E34" s="131"/>
      <c r="F34" s="131"/>
      <c r="G34" s="131"/>
      <c r="H34" s="241" t="str">
        <f t="shared" si="1"/>
        <v/>
      </c>
      <c r="I34" s="146" t="s">
        <v>244</v>
      </c>
      <c r="J34" s="146">
        <v>100</v>
      </c>
      <c r="K34" s="132" t="str">
        <f t="shared" si="2"/>
        <v/>
      </c>
      <c r="L34" s="146" t="s">
        <v>238</v>
      </c>
      <c r="M34" s="146">
        <v>270</v>
      </c>
      <c r="N34" s="132"/>
      <c r="O34" s="260" t="str">
        <f t="shared" si="0"/>
        <v/>
      </c>
      <c r="P34" s="131"/>
      <c r="Q34" s="169"/>
      <c r="R34" s="132"/>
      <c r="S34" s="260" t="str">
        <f t="shared" si="3"/>
        <v/>
      </c>
      <c r="T34" s="131"/>
      <c r="U34" s="260" t="str">
        <f>IFERROR(((S34+T34)/1000*6*25),"")</f>
        <v/>
      </c>
      <c r="V34" s="77" t="str">
        <f t="shared" si="4"/>
        <v/>
      </c>
      <c r="W34" s="78" t="str">
        <f t="shared" si="5"/>
        <v/>
      </c>
      <c r="X34" s="263">
        <f>VLOOKUP(C34,ANTM_E2.3_Commercial!C$16:E$90,3,0)</f>
        <v>0</v>
      </c>
      <c r="Y34" s="70"/>
      <c r="Z34" s="342"/>
      <c r="AA34" s="342"/>
      <c r="AB34" s="342"/>
      <c r="AC34" s="342"/>
      <c r="AD34" s="50"/>
    </row>
    <row r="35" spans="2:30" s="53" customFormat="1" ht="20" customHeight="1" x14ac:dyDescent="0.35">
      <c r="B35" s="49"/>
      <c r="C35" s="84">
        <v>10380</v>
      </c>
      <c r="D35" s="114" t="s">
        <v>31</v>
      </c>
      <c r="E35" s="131"/>
      <c r="F35" s="131"/>
      <c r="G35" s="131"/>
      <c r="H35" s="241" t="str">
        <f t="shared" si="1"/>
        <v/>
      </c>
      <c r="I35" s="146" t="s">
        <v>244</v>
      </c>
      <c r="J35" s="146">
        <v>60</v>
      </c>
      <c r="K35" s="132" t="str">
        <f t="shared" si="2"/>
        <v/>
      </c>
      <c r="L35" s="146" t="s">
        <v>247</v>
      </c>
      <c r="M35" s="146">
        <v>180</v>
      </c>
      <c r="N35" s="132"/>
      <c r="O35" s="260" t="str">
        <f t="shared" si="0"/>
        <v/>
      </c>
      <c r="P35" s="131"/>
      <c r="Q35" s="169"/>
      <c r="R35" s="132"/>
      <c r="S35" s="260" t="str">
        <f t="shared" si="3"/>
        <v/>
      </c>
      <c r="T35" s="131"/>
      <c r="U35" s="260" t="str">
        <f>IFERROR(((S35+T35)/1000*9*10),"")</f>
        <v/>
      </c>
      <c r="V35" s="77" t="str">
        <f t="shared" si="4"/>
        <v/>
      </c>
      <c r="W35" s="78" t="str">
        <f t="shared" si="5"/>
        <v/>
      </c>
      <c r="X35" s="263">
        <f>VLOOKUP(C35,ANTM_E2.3_Commercial!C$16:E$90,3,0)</f>
        <v>0</v>
      </c>
      <c r="Y35" s="70"/>
      <c r="Z35" s="342"/>
      <c r="AA35" s="342"/>
      <c r="AB35" s="342"/>
      <c r="AC35" s="342"/>
      <c r="AD35" s="50"/>
    </row>
    <row r="36" spans="2:30" s="54" customFormat="1" ht="20" customHeight="1" x14ac:dyDescent="0.35">
      <c r="B36" s="133"/>
      <c r="C36" s="218">
        <v>10381</v>
      </c>
      <c r="D36" s="144" t="s">
        <v>106</v>
      </c>
      <c r="E36" s="134"/>
      <c r="F36" s="134"/>
      <c r="G36" s="134"/>
      <c r="H36" s="242" t="str">
        <f>IF((E36*F36)+G36=0,"",(E36*F36)+G36)</f>
        <v/>
      </c>
      <c r="I36" s="147" t="s">
        <v>244</v>
      </c>
      <c r="J36" s="147">
        <v>20</v>
      </c>
      <c r="K36" s="135" t="str">
        <f t="shared" ref="K36:K42" si="6">IF(H36=0,"",H36)</f>
        <v/>
      </c>
      <c r="L36" s="147" t="s">
        <v>247</v>
      </c>
      <c r="M36" s="147">
        <v>60</v>
      </c>
      <c r="N36" s="136"/>
      <c r="O36" s="261" t="str">
        <f t="shared" si="0"/>
        <v/>
      </c>
      <c r="P36" s="134"/>
      <c r="Q36" s="170"/>
      <c r="R36" s="135"/>
      <c r="S36" s="261" t="str">
        <f t="shared" ref="S36:S42" si="7">IFERROR((O36+P36)/Q36+R36,"")</f>
        <v/>
      </c>
      <c r="T36" s="134"/>
      <c r="U36" s="335" t="s">
        <v>248</v>
      </c>
      <c r="V36" s="98" t="str">
        <f t="shared" ref="V36:V42" si="8">IFERROR(X36-U36,"")</f>
        <v/>
      </c>
      <c r="W36" s="99" t="str">
        <f t="shared" ref="W36:W42" si="9">IFERROR(V36/U36,"")</f>
        <v/>
      </c>
      <c r="X36" s="315">
        <f>VLOOKUP(C36,ANTM_E2.3_Commercial!C$16:E$90,3,0)</f>
        <v>0</v>
      </c>
      <c r="Y36" s="213"/>
      <c r="Z36" s="342"/>
      <c r="AA36" s="342"/>
      <c r="AB36" s="342"/>
      <c r="AC36" s="342"/>
      <c r="AD36" s="137"/>
    </row>
    <row r="37" spans="2:30" s="138" customFormat="1" ht="20" customHeight="1" x14ac:dyDescent="0.35">
      <c r="B37" s="139"/>
      <c r="C37" s="223">
        <v>10973</v>
      </c>
      <c r="D37" s="145" t="s">
        <v>63</v>
      </c>
      <c r="E37" s="140"/>
      <c r="F37" s="140"/>
      <c r="G37" s="140"/>
      <c r="H37" s="243"/>
      <c r="I37" s="148" t="s">
        <v>241</v>
      </c>
      <c r="J37" s="148">
        <v>20</v>
      </c>
      <c r="K37" s="141" t="str">
        <f t="shared" si="6"/>
        <v/>
      </c>
      <c r="L37" s="148" t="s">
        <v>242</v>
      </c>
      <c r="M37" s="148">
        <v>160</v>
      </c>
      <c r="N37" s="141"/>
      <c r="O37" s="261" t="str">
        <f t="shared" si="0"/>
        <v/>
      </c>
      <c r="P37" s="140"/>
      <c r="Q37" s="171"/>
      <c r="R37" s="141"/>
      <c r="S37" s="261" t="str">
        <f t="shared" si="7"/>
        <v/>
      </c>
      <c r="T37" s="140"/>
      <c r="U37" s="309" t="str">
        <f>IFERROR(((S37+T37)/1000*3*25),"")</f>
        <v/>
      </c>
      <c r="V37" s="100" t="str">
        <f t="shared" si="8"/>
        <v/>
      </c>
      <c r="W37" s="101" t="str">
        <f t="shared" si="9"/>
        <v/>
      </c>
      <c r="X37" s="315">
        <f>VLOOKUP(C37,ANTM_E2.3_Commercial!C$16:E$90,3,0)</f>
        <v>0</v>
      </c>
      <c r="Y37" s="214"/>
      <c r="Z37" s="342"/>
      <c r="AA37" s="342"/>
      <c r="AB37" s="342"/>
      <c r="AC37" s="342"/>
      <c r="AD37" s="142"/>
    </row>
    <row r="38" spans="2:30" s="138" customFormat="1" ht="20" customHeight="1" x14ac:dyDescent="0.35">
      <c r="B38" s="139"/>
      <c r="C38" s="223">
        <v>10106</v>
      </c>
      <c r="D38" s="145" t="s">
        <v>65</v>
      </c>
      <c r="E38" s="140"/>
      <c r="F38" s="140"/>
      <c r="G38" s="140"/>
      <c r="H38" s="243" t="str">
        <f>IF((E38*F38)+G38=0,"",(E38*F38)+G38)</f>
        <v/>
      </c>
      <c r="I38" s="148" t="s">
        <v>241</v>
      </c>
      <c r="J38" s="148">
        <v>30</v>
      </c>
      <c r="K38" s="141" t="str">
        <f t="shared" si="6"/>
        <v/>
      </c>
      <c r="L38" s="148" t="s">
        <v>242</v>
      </c>
      <c r="M38" s="148">
        <v>240</v>
      </c>
      <c r="N38" s="141"/>
      <c r="O38" s="261" t="str">
        <f t="shared" si="0"/>
        <v/>
      </c>
      <c r="P38" s="140"/>
      <c r="Q38" s="171"/>
      <c r="R38" s="141"/>
      <c r="S38" s="261" t="str">
        <f t="shared" si="7"/>
        <v/>
      </c>
      <c r="T38" s="140"/>
      <c r="U38" s="309" t="str">
        <f>IFERROR(((S38+T38)/1000*3*25),"")</f>
        <v/>
      </c>
      <c r="V38" s="100" t="str">
        <f t="shared" si="8"/>
        <v/>
      </c>
      <c r="W38" s="101" t="str">
        <f t="shared" si="9"/>
        <v/>
      </c>
      <c r="X38" s="315">
        <f>VLOOKUP(C38,ANTM_E2.3_Commercial!C$16:E$90,3,0)</f>
        <v>0</v>
      </c>
      <c r="Y38" s="214"/>
      <c r="Z38" s="342"/>
      <c r="AA38" s="342"/>
      <c r="AB38" s="342"/>
      <c r="AC38" s="342"/>
      <c r="AD38" s="142"/>
    </row>
    <row r="39" spans="2:30" s="138" customFormat="1" ht="20" customHeight="1" x14ac:dyDescent="0.35">
      <c r="B39" s="139"/>
      <c r="C39" s="223">
        <v>10975</v>
      </c>
      <c r="D39" s="145" t="s">
        <v>72</v>
      </c>
      <c r="E39" s="140"/>
      <c r="F39" s="140"/>
      <c r="G39" s="140"/>
      <c r="H39" s="243" t="str">
        <f>IF((E39*F39)+G39=0,"",(E39*F39)+G39)</f>
        <v/>
      </c>
      <c r="I39" s="148" t="s">
        <v>241</v>
      </c>
      <c r="J39" s="148">
        <v>40</v>
      </c>
      <c r="K39" s="141" t="str">
        <f t="shared" si="6"/>
        <v/>
      </c>
      <c r="L39" s="148" t="s">
        <v>242</v>
      </c>
      <c r="M39" s="148">
        <v>320</v>
      </c>
      <c r="N39" s="141"/>
      <c r="O39" s="261" t="str">
        <f t="shared" si="0"/>
        <v/>
      </c>
      <c r="P39" s="140"/>
      <c r="Q39" s="171"/>
      <c r="R39" s="141"/>
      <c r="S39" s="261" t="str">
        <f t="shared" si="7"/>
        <v/>
      </c>
      <c r="T39" s="140"/>
      <c r="U39" s="309" t="str">
        <f>IFERROR(((S39+T39)/1000*9*25),"")</f>
        <v/>
      </c>
      <c r="V39" s="100" t="str">
        <f t="shared" si="8"/>
        <v/>
      </c>
      <c r="W39" s="101" t="str">
        <f t="shared" si="9"/>
        <v/>
      </c>
      <c r="X39" s="315">
        <f>VLOOKUP(C39,ANTM_E2.3_Commercial!C$16:E$90,3,0)</f>
        <v>0</v>
      </c>
      <c r="Y39" s="214"/>
      <c r="Z39" s="342"/>
      <c r="AA39" s="342"/>
      <c r="AB39" s="342"/>
      <c r="AC39" s="342"/>
      <c r="AD39" s="142"/>
    </row>
    <row r="40" spans="2:30" s="138" customFormat="1" ht="20" customHeight="1" x14ac:dyDescent="0.35">
      <c r="B40" s="139"/>
      <c r="C40" s="223">
        <v>10974</v>
      </c>
      <c r="D40" s="145" t="s">
        <v>74</v>
      </c>
      <c r="E40" s="140"/>
      <c r="F40" s="140"/>
      <c r="G40" s="140"/>
      <c r="H40" s="243" t="str">
        <f>IF((E40*F40)+G40=0,"",(E40*F40)+G40)</f>
        <v/>
      </c>
      <c r="I40" s="148" t="s">
        <v>241</v>
      </c>
      <c r="J40" s="148">
        <v>40</v>
      </c>
      <c r="K40" s="141" t="str">
        <f t="shared" si="6"/>
        <v/>
      </c>
      <c r="L40" s="148" t="s">
        <v>242</v>
      </c>
      <c r="M40" s="148">
        <v>320</v>
      </c>
      <c r="N40" s="141"/>
      <c r="O40" s="261" t="str">
        <f t="shared" si="0"/>
        <v/>
      </c>
      <c r="P40" s="140"/>
      <c r="Q40" s="171"/>
      <c r="R40" s="141"/>
      <c r="S40" s="261" t="str">
        <f t="shared" si="7"/>
        <v/>
      </c>
      <c r="T40" s="140"/>
      <c r="U40" s="309" t="str">
        <f>IFERROR(((S40+T40)/1000*3*25),"")</f>
        <v/>
      </c>
      <c r="V40" s="100" t="str">
        <f t="shared" si="8"/>
        <v/>
      </c>
      <c r="W40" s="101" t="str">
        <f t="shared" si="9"/>
        <v/>
      </c>
      <c r="X40" s="315">
        <f>VLOOKUP(C40,ANTM_E2.3_Commercial!C$16:E$90,3,0)</f>
        <v>0</v>
      </c>
      <c r="Y40" s="214"/>
      <c r="Z40" s="342"/>
      <c r="AA40" s="342"/>
      <c r="AB40" s="342"/>
      <c r="AC40" s="342"/>
      <c r="AD40" s="142"/>
    </row>
    <row r="41" spans="2:30" s="138" customFormat="1" ht="20" customHeight="1" x14ac:dyDescent="0.35">
      <c r="B41" s="139"/>
      <c r="C41" s="223">
        <v>10103</v>
      </c>
      <c r="D41" s="145" t="s">
        <v>76</v>
      </c>
      <c r="E41" s="140"/>
      <c r="F41" s="140"/>
      <c r="G41" s="140"/>
      <c r="H41" s="243" t="str">
        <f>IF((E41*F41)+G41=0,"",(E41*F41)+G41)</f>
        <v/>
      </c>
      <c r="I41" s="148" t="s">
        <v>241</v>
      </c>
      <c r="J41" s="148">
        <v>60</v>
      </c>
      <c r="K41" s="141" t="str">
        <f t="shared" si="6"/>
        <v/>
      </c>
      <c r="L41" s="148" t="s">
        <v>242</v>
      </c>
      <c r="M41" s="148">
        <v>480</v>
      </c>
      <c r="N41" s="141"/>
      <c r="O41" s="261" t="str">
        <f t="shared" si="0"/>
        <v/>
      </c>
      <c r="P41" s="140"/>
      <c r="Q41" s="171"/>
      <c r="R41" s="141"/>
      <c r="S41" s="261" t="str">
        <f t="shared" si="7"/>
        <v/>
      </c>
      <c r="T41" s="140"/>
      <c r="U41" s="309" t="str">
        <f>IFERROR(((S41+T41)/1000*6*25),"")</f>
        <v/>
      </c>
      <c r="V41" s="100" t="str">
        <f t="shared" si="8"/>
        <v/>
      </c>
      <c r="W41" s="101" t="str">
        <f t="shared" si="9"/>
        <v/>
      </c>
      <c r="X41" s="315">
        <f>VLOOKUP(C41,ANTM_E2.3_Commercial!C$16:E$90,3,0)</f>
        <v>0</v>
      </c>
      <c r="Y41" s="214"/>
      <c r="Z41" s="342"/>
      <c r="AA41" s="342"/>
      <c r="AB41" s="342"/>
      <c r="AC41" s="342"/>
      <c r="AD41" s="142"/>
    </row>
    <row r="42" spans="2:30" s="138" customFormat="1" ht="20" customHeight="1" thickBot="1" x14ac:dyDescent="0.4">
      <c r="B42" s="139"/>
      <c r="C42" s="224">
        <v>10105</v>
      </c>
      <c r="D42" s="225" t="s">
        <v>78</v>
      </c>
      <c r="E42" s="226"/>
      <c r="F42" s="226"/>
      <c r="G42" s="226"/>
      <c r="H42" s="244" t="str">
        <f>IF((E42*F42)+G42=0,"",(E42*F42)+G42)</f>
        <v/>
      </c>
      <c r="I42" s="228" t="s">
        <v>241</v>
      </c>
      <c r="J42" s="228">
        <v>80</v>
      </c>
      <c r="K42" s="227" t="str">
        <f t="shared" si="6"/>
        <v/>
      </c>
      <c r="L42" s="228" t="s">
        <v>242</v>
      </c>
      <c r="M42" s="228">
        <v>640</v>
      </c>
      <c r="N42" s="227"/>
      <c r="O42" s="262" t="str">
        <f t="shared" si="0"/>
        <v/>
      </c>
      <c r="P42" s="226"/>
      <c r="Q42" s="229"/>
      <c r="R42" s="227"/>
      <c r="S42" s="262" t="str">
        <f t="shared" si="7"/>
        <v/>
      </c>
      <c r="T42" s="226"/>
      <c r="U42" s="310" t="str">
        <f>IFERROR(((S42+T42)/1000*6*25),"")</f>
        <v/>
      </c>
      <c r="V42" s="281" t="str">
        <f t="shared" si="8"/>
        <v/>
      </c>
      <c r="W42" s="282" t="str">
        <f t="shared" si="9"/>
        <v/>
      </c>
      <c r="X42" s="332">
        <f>VLOOKUP(C42,ANTM_E2.3_Commercial!C$16:E$90,3,0)</f>
        <v>0</v>
      </c>
      <c r="Y42" s="214"/>
      <c r="Z42" s="342"/>
      <c r="AA42" s="342"/>
      <c r="AB42" s="342"/>
      <c r="AC42" s="342"/>
      <c r="AD42" s="142"/>
    </row>
    <row r="43" spans="2:30" s="53" customFormat="1" ht="15.9" customHeight="1" x14ac:dyDescent="0.35">
      <c r="B43" s="49"/>
      <c r="C43" s="68"/>
      <c r="D43" s="51"/>
      <c r="E43" s="215"/>
      <c r="F43" s="215"/>
      <c r="G43" s="215"/>
      <c r="H43" s="215"/>
      <c r="I43" s="215"/>
      <c r="J43" s="215"/>
      <c r="K43" s="215"/>
      <c r="L43" s="215"/>
      <c r="M43" s="215"/>
      <c r="N43" s="215"/>
      <c r="O43" s="215"/>
      <c r="P43" s="215"/>
      <c r="Q43" s="51"/>
      <c r="R43" s="215"/>
      <c r="S43" s="215"/>
      <c r="T43" s="215"/>
      <c r="U43" s="215"/>
      <c r="V43" s="254"/>
      <c r="W43" s="254"/>
      <c r="X43" s="215"/>
      <c r="Y43" s="70"/>
      <c r="Z43" s="342"/>
      <c r="AA43" s="342"/>
      <c r="AB43" s="342"/>
      <c r="AC43" s="342"/>
      <c r="AD43" s="50"/>
    </row>
    <row r="44" spans="2:30" x14ac:dyDescent="0.55000000000000004">
      <c r="B44" s="49"/>
      <c r="C44" s="68"/>
      <c r="D44" s="51"/>
      <c r="E44" s="51"/>
      <c r="F44" s="51"/>
      <c r="G44" s="51"/>
      <c r="H44" s="51"/>
      <c r="I44" s="51"/>
      <c r="J44" s="51"/>
      <c r="K44" s="51"/>
      <c r="L44" s="51"/>
      <c r="M44" s="51"/>
      <c r="N44" s="51"/>
      <c r="O44" s="51"/>
      <c r="P44" s="51"/>
      <c r="Q44" s="51"/>
      <c r="R44" s="51"/>
      <c r="S44" s="51"/>
      <c r="T44" s="51"/>
      <c r="U44" s="51"/>
      <c r="V44" s="283"/>
      <c r="W44" s="283"/>
      <c r="X44" s="51"/>
      <c r="Y44" s="51"/>
      <c r="Z44" s="342"/>
      <c r="AA44" s="342"/>
      <c r="AB44" s="342"/>
      <c r="AC44" s="342"/>
      <c r="AD44" s="50"/>
    </row>
    <row r="45" spans="2:30" x14ac:dyDescent="0.55000000000000004">
      <c r="B45" s="49"/>
      <c r="C45" s="51"/>
      <c r="D45" s="51"/>
      <c r="E45" s="51"/>
      <c r="F45" s="51"/>
      <c r="G45" s="51"/>
      <c r="H45" s="51"/>
      <c r="I45" s="51"/>
      <c r="J45" s="51"/>
      <c r="K45" s="51"/>
      <c r="L45" s="51"/>
      <c r="M45" s="51"/>
      <c r="N45" s="51"/>
      <c r="O45" s="51"/>
      <c r="P45" s="51"/>
      <c r="Q45" s="51"/>
      <c r="R45" s="51"/>
      <c r="S45" s="51"/>
      <c r="T45" s="51"/>
      <c r="U45" s="51"/>
      <c r="V45" s="283"/>
      <c r="W45" s="283"/>
      <c r="X45" s="51"/>
      <c r="Y45" s="51"/>
      <c r="Z45" s="342"/>
      <c r="AA45" s="342"/>
      <c r="AB45" s="342"/>
      <c r="AC45" s="342"/>
      <c r="AD45" s="50"/>
    </row>
    <row r="46" spans="2:30" ht="16" customHeight="1" x14ac:dyDescent="0.55000000000000004">
      <c r="B46" s="49"/>
      <c r="C46" s="185" t="s">
        <v>230</v>
      </c>
      <c r="D46" s="111"/>
      <c r="E46" s="111"/>
      <c r="F46" s="111"/>
      <c r="G46" s="111"/>
      <c r="H46" s="111"/>
      <c r="I46" s="111"/>
      <c r="J46" s="111"/>
      <c r="K46" s="111"/>
      <c r="L46" s="111"/>
      <c r="M46" s="111"/>
      <c r="N46" s="111"/>
      <c r="O46" s="111"/>
      <c r="P46" s="111"/>
      <c r="Q46" s="111"/>
      <c r="R46" s="111"/>
      <c r="S46" s="111"/>
      <c r="T46" s="111"/>
      <c r="U46" s="111"/>
      <c r="V46" s="283"/>
      <c r="W46" s="283"/>
      <c r="X46" s="111"/>
      <c r="Y46" s="51"/>
      <c r="Z46" s="342"/>
      <c r="AA46" s="342"/>
      <c r="AB46" s="342"/>
      <c r="AC46" s="342"/>
      <c r="AD46" s="50"/>
    </row>
    <row r="47" spans="2:30" ht="19" thickBot="1" x14ac:dyDescent="0.6">
      <c r="B47" s="49"/>
      <c r="C47" s="111"/>
      <c r="D47" s="111"/>
      <c r="E47" s="111"/>
      <c r="F47" s="111"/>
      <c r="G47" s="111"/>
      <c r="H47" s="111"/>
      <c r="I47" s="111"/>
      <c r="J47" s="111"/>
      <c r="K47" s="111"/>
      <c r="L47" s="111"/>
      <c r="M47" s="111"/>
      <c r="N47" s="111"/>
      <c r="O47" s="111"/>
      <c r="P47" s="111"/>
      <c r="Q47" s="111"/>
      <c r="R47" s="111"/>
      <c r="S47" s="111"/>
      <c r="T47" s="111"/>
      <c r="U47" s="111"/>
      <c r="V47" s="283"/>
      <c r="W47" s="283"/>
      <c r="X47" s="111"/>
      <c r="Y47" s="51"/>
      <c r="Z47" s="342"/>
      <c r="AA47" s="342"/>
      <c r="AB47" s="342"/>
      <c r="AC47" s="342"/>
      <c r="AD47" s="50"/>
    </row>
    <row r="48" spans="2:30" ht="34" customHeight="1" x14ac:dyDescent="0.55000000000000004">
      <c r="B48" s="49"/>
      <c r="C48" s="356" t="s">
        <v>2</v>
      </c>
      <c r="D48" s="406" t="s">
        <v>1</v>
      </c>
      <c r="E48" s="418" t="s">
        <v>280</v>
      </c>
      <c r="F48" s="419"/>
      <c r="G48" s="419"/>
      <c r="H48" s="419"/>
      <c r="I48" s="419"/>
      <c r="J48" s="419"/>
      <c r="K48" s="419"/>
      <c r="L48" s="419"/>
      <c r="M48" s="419"/>
      <c r="N48" s="420"/>
      <c r="O48" s="469" t="s">
        <v>267</v>
      </c>
      <c r="P48" s="469"/>
      <c r="Q48" s="469"/>
      <c r="R48" s="469"/>
      <c r="S48" s="469"/>
      <c r="T48" s="469"/>
      <c r="U48" s="465" t="s">
        <v>23</v>
      </c>
      <c r="V48" s="465"/>
      <c r="W48" s="465"/>
      <c r="X48" s="466"/>
      <c r="Y48" s="51"/>
      <c r="Z48" s="342"/>
      <c r="AA48" s="342"/>
      <c r="AB48" s="342"/>
      <c r="AC48" s="342"/>
      <c r="AD48" s="50"/>
    </row>
    <row r="49" spans="2:30" ht="28" customHeight="1" thickBot="1" x14ac:dyDescent="0.6">
      <c r="B49" s="49"/>
      <c r="C49" s="357"/>
      <c r="D49" s="407"/>
      <c r="E49" s="421" t="s">
        <v>7</v>
      </c>
      <c r="F49" s="422"/>
      <c r="G49" s="422"/>
      <c r="H49" s="423"/>
      <c r="I49" s="426" t="s">
        <v>8</v>
      </c>
      <c r="J49" s="427"/>
      <c r="K49" s="451"/>
      <c r="L49" s="426" t="s">
        <v>9</v>
      </c>
      <c r="M49" s="427"/>
      <c r="N49" s="427"/>
      <c r="O49" s="470"/>
      <c r="P49" s="470"/>
      <c r="Q49" s="470"/>
      <c r="R49" s="470"/>
      <c r="S49" s="470"/>
      <c r="T49" s="470"/>
      <c r="U49" s="467"/>
      <c r="V49" s="467"/>
      <c r="W49" s="467"/>
      <c r="X49" s="468"/>
      <c r="Y49" s="51"/>
      <c r="Z49" s="342"/>
      <c r="AA49" s="342"/>
      <c r="AB49" s="342"/>
      <c r="AC49" s="342"/>
      <c r="AD49" s="50"/>
    </row>
    <row r="50" spans="2:30" ht="71" customHeight="1" x14ac:dyDescent="0.55000000000000004">
      <c r="B50" s="49"/>
      <c r="C50" s="357"/>
      <c r="D50" s="407"/>
      <c r="E50" s="424" t="s">
        <v>10</v>
      </c>
      <c r="F50" s="425"/>
      <c r="G50" s="175" t="s">
        <v>11</v>
      </c>
      <c r="H50" s="175" t="s">
        <v>288</v>
      </c>
      <c r="I50" s="175" t="s">
        <v>10</v>
      </c>
      <c r="J50" s="175" t="s">
        <v>11</v>
      </c>
      <c r="K50" s="175" t="s">
        <v>288</v>
      </c>
      <c r="L50" s="175" t="s">
        <v>10</v>
      </c>
      <c r="M50" s="175" t="s">
        <v>11</v>
      </c>
      <c r="N50" s="175" t="s">
        <v>288</v>
      </c>
      <c r="O50" s="317" t="s">
        <v>12</v>
      </c>
      <c r="P50" s="318" t="s">
        <v>13</v>
      </c>
      <c r="Q50" s="319" t="s">
        <v>249</v>
      </c>
      <c r="R50" s="318" t="s">
        <v>14</v>
      </c>
      <c r="S50" s="320" t="s">
        <v>256</v>
      </c>
      <c r="T50" s="321" t="s">
        <v>308</v>
      </c>
      <c r="U50" s="322" t="s">
        <v>263</v>
      </c>
      <c r="V50" s="323" t="s">
        <v>265</v>
      </c>
      <c r="W50" s="323" t="s">
        <v>18</v>
      </c>
      <c r="X50" s="324" t="s">
        <v>266</v>
      </c>
      <c r="Y50" s="51"/>
      <c r="Z50" s="342"/>
      <c r="AA50" s="342"/>
      <c r="AB50" s="342"/>
      <c r="AC50" s="342"/>
      <c r="AD50" s="50"/>
    </row>
    <row r="51" spans="2:30" ht="108" customHeight="1" x14ac:dyDescent="0.55000000000000004">
      <c r="B51" s="49"/>
      <c r="C51" s="151" t="s">
        <v>32</v>
      </c>
      <c r="D51" s="293" t="s">
        <v>32</v>
      </c>
      <c r="E51" s="452" t="s">
        <v>32</v>
      </c>
      <c r="F51" s="452"/>
      <c r="G51" s="293" t="s">
        <v>32</v>
      </c>
      <c r="H51" s="293" t="s">
        <v>251</v>
      </c>
      <c r="I51" s="293" t="s">
        <v>32</v>
      </c>
      <c r="J51" s="293" t="s">
        <v>32</v>
      </c>
      <c r="K51" s="293" t="s">
        <v>251</v>
      </c>
      <c r="L51" s="293" t="s">
        <v>32</v>
      </c>
      <c r="M51" s="293" t="s">
        <v>32</v>
      </c>
      <c r="N51" s="293" t="s">
        <v>251</v>
      </c>
      <c r="O51" s="293" t="s">
        <v>297</v>
      </c>
      <c r="P51" s="293" t="s">
        <v>251</v>
      </c>
      <c r="Q51" s="293" t="s">
        <v>251</v>
      </c>
      <c r="R51" s="293" t="s">
        <v>251</v>
      </c>
      <c r="S51" s="293" t="s">
        <v>290</v>
      </c>
      <c r="T51" s="293" t="s">
        <v>251</v>
      </c>
      <c r="U51" s="293" t="s">
        <v>309</v>
      </c>
      <c r="V51" s="79" t="s">
        <v>291</v>
      </c>
      <c r="W51" s="79" t="s">
        <v>292</v>
      </c>
      <c r="X51" s="152" t="s">
        <v>298</v>
      </c>
      <c r="Y51" s="51"/>
      <c r="Z51" s="342"/>
      <c r="AA51" s="342"/>
      <c r="AB51" s="342"/>
      <c r="AC51" s="342"/>
      <c r="AD51" s="50"/>
    </row>
    <row r="52" spans="2:30" s="196" customFormat="1" ht="20" customHeight="1" x14ac:dyDescent="0.55000000000000004">
      <c r="B52" s="133"/>
      <c r="C52" s="325">
        <v>10331</v>
      </c>
      <c r="D52" s="197" t="s">
        <v>59</v>
      </c>
      <c r="E52" s="453" t="s">
        <v>238</v>
      </c>
      <c r="F52" s="453"/>
      <c r="G52" s="198">
        <v>76.5</v>
      </c>
      <c r="H52" s="199"/>
      <c r="I52" s="198" t="s">
        <v>239</v>
      </c>
      <c r="J52" s="198">
        <v>250</v>
      </c>
      <c r="K52" s="199"/>
      <c r="L52" s="198" t="s">
        <v>240</v>
      </c>
      <c r="M52" s="198">
        <v>12.5</v>
      </c>
      <c r="N52" s="199"/>
      <c r="O52" s="264" t="str">
        <f t="shared" ref="O52:O59" si="10">IF((G52*H52+J52*K52+M52*N52)/1000=0,"",(G52*H52+J52*K52+N52*M52)/1000)</f>
        <v/>
      </c>
      <c r="P52" s="200"/>
      <c r="Q52" s="201"/>
      <c r="R52" s="200"/>
      <c r="S52" s="267" t="str">
        <f t="shared" ref="S52:S59" si="11">IFERROR((O52+P52)/Q52+R52,"")</f>
        <v/>
      </c>
      <c r="T52" s="200"/>
      <c r="U52" s="334" t="s">
        <v>248</v>
      </c>
      <c r="V52" s="284" t="str">
        <f t="shared" ref="V52:V59" si="12">IFERROR(X52-U52,"")</f>
        <v/>
      </c>
      <c r="W52" s="285" t="str">
        <f t="shared" ref="W52:W58" si="13">IFERROR(V52/U52,"")</f>
        <v/>
      </c>
      <c r="X52" s="270">
        <f>VLOOKUP(C52,ANTM_E2.3_Commercial!C$16:E$90,3,0)</f>
        <v>0</v>
      </c>
      <c r="Y52" s="71"/>
      <c r="Z52" s="342"/>
      <c r="AA52" s="342"/>
      <c r="AB52" s="342"/>
      <c r="AC52" s="342"/>
      <c r="AD52" s="137"/>
    </row>
    <row r="53" spans="2:30" s="196" customFormat="1" ht="20" customHeight="1" x14ac:dyDescent="0.55000000000000004">
      <c r="B53" s="133"/>
      <c r="C53" s="218">
        <v>10332</v>
      </c>
      <c r="D53" s="202" t="s">
        <v>60</v>
      </c>
      <c r="E53" s="454" t="s">
        <v>238</v>
      </c>
      <c r="F53" s="454"/>
      <c r="G53" s="198">
        <v>153</v>
      </c>
      <c r="H53" s="199"/>
      <c r="I53" s="198" t="s">
        <v>239</v>
      </c>
      <c r="J53" s="198">
        <v>500</v>
      </c>
      <c r="K53" s="199"/>
      <c r="L53" s="198" t="s">
        <v>240</v>
      </c>
      <c r="M53" s="198">
        <v>25</v>
      </c>
      <c r="N53" s="199"/>
      <c r="O53" s="264" t="str">
        <f>IF((G53*H53+J53*K53+M53*N53)/1000=0,"",(G53*H53+J53*K53+N53*M53)/1000)</f>
        <v/>
      </c>
      <c r="P53" s="200"/>
      <c r="Q53" s="201"/>
      <c r="R53" s="200"/>
      <c r="S53" s="267" t="str">
        <f t="shared" si="11"/>
        <v/>
      </c>
      <c r="T53" s="200"/>
      <c r="U53" s="334" t="s">
        <v>248</v>
      </c>
      <c r="V53" s="286" t="str">
        <f t="shared" si="12"/>
        <v/>
      </c>
      <c r="W53" s="285" t="str">
        <f t="shared" si="13"/>
        <v/>
      </c>
      <c r="X53" s="316">
        <f>VLOOKUP(C53,ANTM_E2.3_Commercial!C$16:E$90,3,0)</f>
        <v>0</v>
      </c>
      <c r="Y53" s="71"/>
      <c r="Z53" s="342"/>
      <c r="AA53" s="342"/>
      <c r="AB53" s="342"/>
      <c r="AC53" s="342"/>
      <c r="AD53" s="137"/>
    </row>
    <row r="54" spans="2:30" s="196" customFormat="1" ht="20" customHeight="1" x14ac:dyDescent="0.55000000000000004">
      <c r="B54" s="133"/>
      <c r="C54" s="218">
        <v>10971</v>
      </c>
      <c r="D54" s="202" t="s">
        <v>26</v>
      </c>
      <c r="E54" s="454" t="s">
        <v>238</v>
      </c>
      <c r="F54" s="454"/>
      <c r="G54" s="198">
        <v>75</v>
      </c>
      <c r="H54" s="199"/>
      <c r="I54" s="198" t="s">
        <v>239</v>
      </c>
      <c r="J54" s="198">
        <v>250</v>
      </c>
      <c r="K54" s="199"/>
      <c r="L54" s="198" t="s">
        <v>240</v>
      </c>
      <c r="M54" s="198">
        <v>12.5</v>
      </c>
      <c r="N54" s="199"/>
      <c r="O54" s="264" t="str">
        <f t="shared" si="10"/>
        <v/>
      </c>
      <c r="P54" s="200"/>
      <c r="Q54" s="201"/>
      <c r="R54" s="200"/>
      <c r="S54" s="267" t="str">
        <f t="shared" si="11"/>
        <v/>
      </c>
      <c r="T54" s="200"/>
      <c r="U54" s="334" t="s">
        <v>248</v>
      </c>
      <c r="V54" s="286" t="str">
        <f t="shared" si="12"/>
        <v/>
      </c>
      <c r="W54" s="285" t="str">
        <f t="shared" si="13"/>
        <v/>
      </c>
      <c r="X54" s="316">
        <f>VLOOKUP(C54,ANTM_E2.3_Commercial!C$16:E$90,3,0)</f>
        <v>0</v>
      </c>
      <c r="Y54" s="71"/>
      <c r="Z54" s="342"/>
      <c r="AA54" s="342"/>
      <c r="AB54" s="342"/>
      <c r="AC54" s="342"/>
      <c r="AD54" s="137"/>
    </row>
    <row r="55" spans="2:30" s="196" customFormat="1" ht="20" customHeight="1" x14ac:dyDescent="0.55000000000000004">
      <c r="B55" s="133"/>
      <c r="C55" s="218">
        <v>10972</v>
      </c>
      <c r="D55" s="202" t="s">
        <v>27</v>
      </c>
      <c r="E55" s="454" t="s">
        <v>238</v>
      </c>
      <c r="F55" s="454"/>
      <c r="G55" s="198">
        <v>150</v>
      </c>
      <c r="H55" s="199"/>
      <c r="I55" s="198" t="s">
        <v>239</v>
      </c>
      <c r="J55" s="198">
        <v>500</v>
      </c>
      <c r="K55" s="199"/>
      <c r="L55" s="198" t="s">
        <v>240</v>
      </c>
      <c r="M55" s="198">
        <v>25</v>
      </c>
      <c r="N55" s="199"/>
      <c r="O55" s="264" t="str">
        <f t="shared" si="10"/>
        <v/>
      </c>
      <c r="P55" s="200"/>
      <c r="Q55" s="201"/>
      <c r="R55" s="200"/>
      <c r="S55" s="267" t="str">
        <f t="shared" si="11"/>
        <v/>
      </c>
      <c r="T55" s="200"/>
      <c r="U55" s="334" t="s">
        <v>248</v>
      </c>
      <c r="V55" s="286" t="str">
        <f t="shared" si="12"/>
        <v/>
      </c>
      <c r="W55" s="285" t="str">
        <f t="shared" si="13"/>
        <v/>
      </c>
      <c r="X55" s="316">
        <f>VLOOKUP(C55,ANTM_E2.3_Commercial!C$16:E$90,3,0)</f>
        <v>0</v>
      </c>
      <c r="Y55" s="71"/>
      <c r="Z55" s="342"/>
      <c r="AA55" s="342"/>
      <c r="AB55" s="342"/>
      <c r="AC55" s="342"/>
      <c r="AD55" s="137"/>
    </row>
    <row r="56" spans="2:30" ht="20" customHeight="1" x14ac:dyDescent="0.55000000000000004">
      <c r="B56" s="49"/>
      <c r="C56" s="84">
        <v>10336</v>
      </c>
      <c r="D56" s="195" t="s">
        <v>89</v>
      </c>
      <c r="E56" s="449" t="s">
        <v>240</v>
      </c>
      <c r="F56" s="449"/>
      <c r="G56" s="65">
        <v>25</v>
      </c>
      <c r="H56" s="5"/>
      <c r="I56" s="65" t="s">
        <v>239</v>
      </c>
      <c r="J56" s="65">
        <v>500</v>
      </c>
      <c r="K56" s="5"/>
      <c r="L56" s="65"/>
      <c r="M56" s="65"/>
      <c r="N56" s="5"/>
      <c r="O56" s="265" t="str">
        <f t="shared" si="10"/>
        <v/>
      </c>
      <c r="P56" s="72"/>
      <c r="Q56" s="75"/>
      <c r="R56" s="72"/>
      <c r="S56" s="268" t="str">
        <f t="shared" si="11"/>
        <v/>
      </c>
      <c r="T56" s="72"/>
      <c r="U56" s="311" t="str">
        <f>IFERROR(((S56+T56)/1000*3*10),"")</f>
        <v/>
      </c>
      <c r="V56" s="91" t="str">
        <f t="shared" si="12"/>
        <v/>
      </c>
      <c r="W56" s="287" t="str">
        <f t="shared" si="13"/>
        <v/>
      </c>
      <c r="X56" s="316">
        <f>VLOOKUP(C56,ANTM_E2.3_Commercial!C$16:E$90,3,0)</f>
        <v>0</v>
      </c>
      <c r="Y56" s="51"/>
      <c r="Z56" s="342"/>
      <c r="AA56" s="342"/>
      <c r="AB56" s="342"/>
      <c r="AC56" s="342"/>
      <c r="AD56" s="50"/>
    </row>
    <row r="57" spans="2:30" ht="20" customHeight="1" x14ac:dyDescent="0.55000000000000004">
      <c r="B57" s="49"/>
      <c r="C57" s="84">
        <v>10333</v>
      </c>
      <c r="D57" s="195" t="s">
        <v>94</v>
      </c>
      <c r="E57" s="449" t="s">
        <v>240</v>
      </c>
      <c r="F57" s="449"/>
      <c r="G57" s="65">
        <v>25</v>
      </c>
      <c r="H57" s="5"/>
      <c r="I57" s="65" t="s">
        <v>239</v>
      </c>
      <c r="J57" s="65">
        <v>500</v>
      </c>
      <c r="K57" s="5"/>
      <c r="L57" s="65"/>
      <c r="M57" s="65"/>
      <c r="N57" s="5"/>
      <c r="O57" s="265" t="str">
        <f t="shared" si="10"/>
        <v/>
      </c>
      <c r="P57" s="72"/>
      <c r="Q57" s="75"/>
      <c r="R57" s="72"/>
      <c r="S57" s="268" t="str">
        <f t="shared" si="11"/>
        <v/>
      </c>
      <c r="T57" s="72"/>
      <c r="U57" s="311" t="str">
        <f>IFERROR(((S57+T57)/1000*1000),"")</f>
        <v/>
      </c>
      <c r="V57" s="91" t="str">
        <f t="shared" si="12"/>
        <v/>
      </c>
      <c r="W57" s="287" t="str">
        <f t="shared" si="13"/>
        <v/>
      </c>
      <c r="X57" s="316">
        <f>VLOOKUP(C57,ANTM_E2.3_Commercial!C$16:E$90,3,0)</f>
        <v>0</v>
      </c>
      <c r="Y57" s="51"/>
      <c r="Z57" s="342"/>
      <c r="AA57" s="342"/>
      <c r="AB57" s="342"/>
      <c r="AC57" s="342"/>
      <c r="AD57" s="50"/>
    </row>
    <row r="58" spans="2:30" ht="20" customHeight="1" x14ac:dyDescent="0.55000000000000004">
      <c r="B58" s="49"/>
      <c r="C58" s="84">
        <v>29153</v>
      </c>
      <c r="D58" s="195" t="s">
        <v>97</v>
      </c>
      <c r="E58" s="449" t="s">
        <v>240</v>
      </c>
      <c r="F58" s="449"/>
      <c r="G58" s="65">
        <v>25</v>
      </c>
      <c r="H58" s="5"/>
      <c r="I58" s="65" t="s">
        <v>239</v>
      </c>
      <c r="J58" s="65">
        <v>500</v>
      </c>
      <c r="K58" s="5"/>
      <c r="L58" s="65"/>
      <c r="M58" s="65"/>
      <c r="N58" s="5"/>
      <c r="O58" s="265" t="str">
        <f t="shared" si="10"/>
        <v/>
      </c>
      <c r="P58" s="72"/>
      <c r="Q58" s="75"/>
      <c r="R58" s="72"/>
      <c r="S58" s="268" t="str">
        <f t="shared" si="11"/>
        <v/>
      </c>
      <c r="T58" s="72"/>
      <c r="U58" s="311" t="str">
        <f>IFERROR(((S58+T58)/1000*3*10),"")</f>
        <v/>
      </c>
      <c r="V58" s="91" t="str">
        <f t="shared" si="12"/>
        <v/>
      </c>
      <c r="W58" s="287" t="str">
        <f t="shared" si="13"/>
        <v/>
      </c>
      <c r="X58" s="316">
        <f>VLOOKUP(C58,ANTM_E2.3_Commercial!C$16:E$90,3,0)</f>
        <v>0</v>
      </c>
      <c r="Y58" s="69"/>
      <c r="Z58" s="69"/>
      <c r="AA58" s="69"/>
      <c r="AB58" s="69"/>
      <c r="AC58" s="69"/>
      <c r="AD58" s="50"/>
    </row>
    <row r="59" spans="2:30" ht="20" customHeight="1" thickBot="1" x14ac:dyDescent="0.6">
      <c r="B59" s="49"/>
      <c r="C59" s="85">
        <v>25465</v>
      </c>
      <c r="D59" s="219" t="s">
        <v>103</v>
      </c>
      <c r="E59" s="450" t="s">
        <v>240</v>
      </c>
      <c r="F59" s="450"/>
      <c r="G59" s="220">
        <v>12.5</v>
      </c>
      <c r="H59" s="81"/>
      <c r="I59" s="220" t="s">
        <v>239</v>
      </c>
      <c r="J59" s="220">
        <v>250</v>
      </c>
      <c r="K59" s="81"/>
      <c r="L59" s="220"/>
      <c r="M59" s="220"/>
      <c r="N59" s="81"/>
      <c r="O59" s="266" t="str">
        <f t="shared" si="10"/>
        <v/>
      </c>
      <c r="P59" s="167"/>
      <c r="Q59" s="221"/>
      <c r="R59" s="167"/>
      <c r="S59" s="269" t="str">
        <f t="shared" si="11"/>
        <v/>
      </c>
      <c r="T59" s="167"/>
      <c r="U59" s="312" t="str">
        <f>IFERROR(((S59+T59)/1000*3*10),"")</f>
        <v/>
      </c>
      <c r="V59" s="288" t="str">
        <f t="shared" si="12"/>
        <v/>
      </c>
      <c r="W59" s="289" t="str">
        <f>IFERROR(V59/U59,"")</f>
        <v/>
      </c>
      <c r="X59" s="333">
        <f>VLOOKUP(C59,ANTM_E2.3_Commercial!C$16:E$90,3,0)</f>
        <v>0</v>
      </c>
      <c r="Y59" s="69"/>
      <c r="Z59" s="69"/>
      <c r="AA59" s="69"/>
      <c r="AB59" s="69"/>
      <c r="AC59" s="69"/>
      <c r="AD59" s="50"/>
    </row>
    <row r="60" spans="2:30" ht="16" customHeight="1" x14ac:dyDescent="0.55000000000000004">
      <c r="B60" s="49"/>
      <c r="C60" s="159"/>
      <c r="D60" s="51"/>
      <c r="E60" s="51"/>
      <c r="F60" s="51"/>
      <c r="G60" s="51"/>
      <c r="H60" s="51"/>
      <c r="I60" s="51"/>
      <c r="J60" s="51"/>
      <c r="K60" s="51"/>
      <c r="L60" s="51"/>
      <c r="M60" s="51"/>
      <c r="N60" s="51"/>
      <c r="O60" s="51"/>
      <c r="P60" s="51"/>
      <c r="Q60" s="69"/>
      <c r="R60" s="69"/>
      <c r="S60" s="69"/>
      <c r="T60" s="69"/>
      <c r="U60" s="69"/>
      <c r="V60" s="257"/>
      <c r="W60" s="257"/>
      <c r="X60" s="69"/>
      <c r="Y60" s="69"/>
      <c r="Z60" s="69"/>
      <c r="AA60" s="69"/>
      <c r="AB60" s="69"/>
      <c r="AC60" s="69"/>
      <c r="AD60" s="59"/>
    </row>
    <row r="61" spans="2:30" ht="16" customHeight="1" x14ac:dyDescent="0.55000000000000004">
      <c r="B61" s="49"/>
      <c r="C61" s="159"/>
      <c r="D61" s="51"/>
      <c r="E61" s="51"/>
      <c r="F61" s="51"/>
      <c r="G61" s="51"/>
      <c r="H61" s="51"/>
      <c r="I61" s="51"/>
      <c r="J61" s="51"/>
      <c r="K61" s="51"/>
      <c r="L61" s="51"/>
      <c r="M61" s="51"/>
      <c r="N61" s="51"/>
      <c r="O61" s="51"/>
      <c r="P61" s="51"/>
      <c r="Q61" s="69"/>
      <c r="R61" s="69"/>
      <c r="S61" s="69"/>
      <c r="T61" s="69"/>
      <c r="U61" s="69"/>
      <c r="V61" s="257"/>
      <c r="W61" s="257"/>
      <c r="X61" s="69"/>
      <c r="Y61" s="69"/>
      <c r="Z61" s="69"/>
      <c r="AA61" s="69"/>
      <c r="AB61" s="69"/>
      <c r="AC61" s="69"/>
      <c r="AD61" s="59"/>
    </row>
    <row r="62" spans="2:30" x14ac:dyDescent="0.55000000000000004">
      <c r="B62" s="49"/>
      <c r="C62" s="159"/>
      <c r="D62" s="51"/>
      <c r="E62" s="51"/>
      <c r="F62" s="51"/>
      <c r="G62" s="51"/>
      <c r="H62" s="51"/>
      <c r="I62" s="51"/>
      <c r="J62" s="51"/>
      <c r="K62" s="51"/>
      <c r="L62" s="51"/>
      <c r="M62" s="51"/>
      <c r="N62" s="51"/>
      <c r="O62" s="51"/>
      <c r="P62" s="51"/>
      <c r="Q62" s="69"/>
      <c r="R62" s="69"/>
      <c r="S62" s="69"/>
      <c r="T62" s="69"/>
      <c r="U62" s="69"/>
      <c r="V62" s="257"/>
      <c r="W62" s="257"/>
      <c r="X62" s="69"/>
      <c r="Y62" s="69"/>
      <c r="Z62" s="69"/>
      <c r="AA62" s="69"/>
      <c r="AB62" s="69"/>
      <c r="AC62" s="69"/>
      <c r="AD62" s="59"/>
    </row>
    <row r="63" spans="2:30" ht="16" customHeight="1" thickBot="1" x14ac:dyDescent="0.6">
      <c r="B63" s="49"/>
      <c r="C63" s="166" t="s">
        <v>231</v>
      </c>
      <c r="D63" s="111"/>
      <c r="E63" s="111"/>
      <c r="F63" s="111"/>
      <c r="G63" s="111"/>
      <c r="H63" s="111"/>
      <c r="I63" s="111"/>
      <c r="J63" s="111"/>
      <c r="K63" s="111"/>
      <c r="L63" s="111"/>
      <c r="M63" s="111"/>
      <c r="N63" s="111"/>
      <c r="O63" s="111"/>
      <c r="P63" s="111"/>
      <c r="Q63" s="104"/>
      <c r="R63" s="104"/>
      <c r="S63" s="104"/>
      <c r="T63" s="104"/>
      <c r="U63" s="104"/>
      <c r="V63" s="257"/>
      <c r="W63" s="257"/>
      <c r="X63" s="104"/>
      <c r="Y63" s="69"/>
      <c r="Z63" s="69"/>
      <c r="AA63" s="69"/>
      <c r="AB63" s="69"/>
      <c r="AC63" s="69"/>
      <c r="AD63" s="59"/>
    </row>
    <row r="64" spans="2:30" ht="16" customHeight="1" x14ac:dyDescent="0.55000000000000004">
      <c r="B64" s="49"/>
      <c r="C64" s="166"/>
      <c r="D64" s="111"/>
      <c r="E64" s="111"/>
      <c r="F64" s="111"/>
      <c r="G64" s="111"/>
      <c r="H64" s="111"/>
      <c r="I64" s="111"/>
      <c r="J64" s="111"/>
      <c r="K64" s="111"/>
      <c r="L64" s="111"/>
      <c r="M64" s="111"/>
      <c r="N64" s="111"/>
      <c r="O64" s="472" t="s">
        <v>304</v>
      </c>
      <c r="P64" s="473"/>
      <c r="Q64" s="473"/>
      <c r="R64" s="473"/>
      <c r="S64" s="473"/>
      <c r="T64" s="473"/>
      <c r="U64" s="473"/>
      <c r="V64" s="280"/>
      <c r="W64" s="280"/>
      <c r="X64" s="278"/>
      <c r="Y64" s="51"/>
      <c r="Z64" s="51"/>
      <c r="AA64" s="69"/>
      <c r="AB64" s="69"/>
      <c r="AC64" s="69"/>
      <c r="AD64" s="59"/>
    </row>
    <row r="65" spans="2:30" ht="16" customHeight="1" x14ac:dyDescent="0.55000000000000004">
      <c r="B65" s="49"/>
      <c r="C65" s="186" t="s">
        <v>284</v>
      </c>
      <c r="D65" s="111"/>
      <c r="E65" s="111"/>
      <c r="F65" s="111"/>
      <c r="G65" s="111"/>
      <c r="H65" s="111"/>
      <c r="I65" s="111"/>
      <c r="J65" s="111"/>
      <c r="K65" s="111"/>
      <c r="L65" s="111"/>
      <c r="M65" s="111"/>
      <c r="N65" s="111"/>
      <c r="O65" s="474"/>
      <c r="P65" s="475"/>
      <c r="Q65" s="475"/>
      <c r="R65" s="475"/>
      <c r="S65" s="475"/>
      <c r="T65" s="475"/>
      <c r="U65" s="475"/>
      <c r="V65" s="290"/>
      <c r="W65" s="290"/>
      <c r="X65" s="279"/>
      <c r="Y65" s="51"/>
      <c r="Z65" s="352" t="s">
        <v>0</v>
      </c>
      <c r="AA65" s="352"/>
      <c r="AB65" s="352"/>
      <c r="AC65" s="352"/>
      <c r="AD65" s="59"/>
    </row>
    <row r="66" spans="2:30" ht="14" customHeight="1" thickBot="1" x14ac:dyDescent="0.6">
      <c r="B66" s="49"/>
      <c r="C66" s="216"/>
      <c r="D66" s="216"/>
      <c r="E66" s="216"/>
      <c r="F66" s="216"/>
      <c r="G66" s="216"/>
      <c r="H66" s="216"/>
      <c r="I66" s="216"/>
      <c r="J66" s="216"/>
      <c r="K66" s="216"/>
      <c r="L66" s="216"/>
      <c r="M66" s="216"/>
      <c r="N66" s="216"/>
      <c r="O66" s="474"/>
      <c r="P66" s="475"/>
      <c r="Q66" s="475"/>
      <c r="R66" s="475"/>
      <c r="S66" s="475"/>
      <c r="T66" s="475"/>
      <c r="U66" s="475"/>
      <c r="V66" s="290"/>
      <c r="W66" s="290"/>
      <c r="X66" s="279"/>
      <c r="Y66" s="51"/>
      <c r="Z66" s="352"/>
      <c r="AA66" s="352"/>
      <c r="AB66" s="352"/>
      <c r="AC66" s="352"/>
      <c r="AD66" s="59"/>
    </row>
    <row r="67" spans="2:30" ht="66.5" customHeight="1" thickBot="1" x14ac:dyDescent="0.65">
      <c r="B67" s="49"/>
      <c r="C67" s="356" t="s">
        <v>2</v>
      </c>
      <c r="D67" s="406" t="s">
        <v>1</v>
      </c>
      <c r="E67" s="411" t="s">
        <v>286</v>
      </c>
      <c r="F67" s="412"/>
      <c r="G67" s="412"/>
      <c r="H67" s="367" t="s">
        <v>300</v>
      </c>
      <c r="I67" s="413"/>
      <c r="J67" s="414" t="s">
        <v>301</v>
      </c>
      <c r="K67" s="415"/>
      <c r="L67" s="415"/>
      <c r="M67" s="415"/>
      <c r="N67" s="204"/>
      <c r="O67" s="408" t="s">
        <v>19</v>
      </c>
      <c r="P67" s="409"/>
      <c r="Q67" s="409" t="s">
        <v>20</v>
      </c>
      <c r="R67" s="410"/>
      <c r="S67" s="476" t="s">
        <v>289</v>
      </c>
      <c r="T67" s="461" t="s">
        <v>263</v>
      </c>
      <c r="U67" s="462"/>
      <c r="V67" s="457" t="s">
        <v>265</v>
      </c>
      <c r="W67" s="455" t="s">
        <v>18</v>
      </c>
      <c r="X67" s="459" t="s">
        <v>266</v>
      </c>
      <c r="Y67" s="51"/>
      <c r="Z67" s="342"/>
      <c r="AA67" s="342"/>
      <c r="AB67" s="342"/>
      <c r="AC67" s="342"/>
      <c r="AD67" s="59"/>
    </row>
    <row r="68" spans="2:30" ht="116" customHeight="1" x14ac:dyDescent="0.55000000000000004">
      <c r="B68" s="49"/>
      <c r="C68" s="357"/>
      <c r="D68" s="407"/>
      <c r="E68" s="271" t="s">
        <v>285</v>
      </c>
      <c r="F68" s="272" t="s">
        <v>15</v>
      </c>
      <c r="G68" s="272" t="s">
        <v>287</v>
      </c>
      <c r="H68" s="175" t="s">
        <v>281</v>
      </c>
      <c r="I68" s="175" t="s">
        <v>11</v>
      </c>
      <c r="J68" s="205" t="s">
        <v>12</v>
      </c>
      <c r="K68" s="149" t="s">
        <v>13</v>
      </c>
      <c r="L68" s="206" t="s">
        <v>249</v>
      </c>
      <c r="M68" s="149" t="s">
        <v>14</v>
      </c>
      <c r="N68" s="273" t="s">
        <v>256</v>
      </c>
      <c r="O68" s="207" t="s">
        <v>21</v>
      </c>
      <c r="P68" s="150" t="s">
        <v>22</v>
      </c>
      <c r="Q68" s="150" t="s">
        <v>21</v>
      </c>
      <c r="R68" s="240" t="s">
        <v>22</v>
      </c>
      <c r="S68" s="477"/>
      <c r="T68" s="463"/>
      <c r="U68" s="464"/>
      <c r="V68" s="458"/>
      <c r="W68" s="456"/>
      <c r="X68" s="460"/>
      <c r="Y68" s="51"/>
      <c r="Z68" s="342"/>
      <c r="AA68" s="342"/>
      <c r="AB68" s="342"/>
      <c r="AC68" s="342"/>
      <c r="AD68" s="59"/>
    </row>
    <row r="69" spans="2:30" ht="116" customHeight="1" x14ac:dyDescent="0.55000000000000004">
      <c r="B69" s="49"/>
      <c r="C69" s="151" t="s">
        <v>32</v>
      </c>
      <c r="D69" s="293" t="s">
        <v>32</v>
      </c>
      <c r="E69" s="293" t="s">
        <v>251</v>
      </c>
      <c r="F69" s="293" t="s">
        <v>251</v>
      </c>
      <c r="G69" s="293" t="s">
        <v>251</v>
      </c>
      <c r="H69" s="293" t="s">
        <v>305</v>
      </c>
      <c r="I69" s="293" t="s">
        <v>3</v>
      </c>
      <c r="J69" s="293" t="s">
        <v>302</v>
      </c>
      <c r="K69" s="293" t="s">
        <v>251</v>
      </c>
      <c r="L69" s="293" t="s">
        <v>251</v>
      </c>
      <c r="M69" s="293" t="s">
        <v>251</v>
      </c>
      <c r="N69" s="155" t="s">
        <v>303</v>
      </c>
      <c r="O69" s="151" t="s">
        <v>3</v>
      </c>
      <c r="P69" s="293" t="s">
        <v>251</v>
      </c>
      <c r="Q69" s="293" t="s">
        <v>3</v>
      </c>
      <c r="R69" s="293" t="s">
        <v>251</v>
      </c>
      <c r="S69" s="203" t="s">
        <v>251</v>
      </c>
      <c r="T69" s="452" t="s">
        <v>306</v>
      </c>
      <c r="U69" s="452"/>
      <c r="V69" s="291" t="s">
        <v>291</v>
      </c>
      <c r="W69" s="79" t="s">
        <v>292</v>
      </c>
      <c r="X69" s="152" t="s">
        <v>298</v>
      </c>
      <c r="Y69" s="51"/>
      <c r="Z69" s="342"/>
      <c r="AA69" s="342"/>
      <c r="AB69" s="342"/>
      <c r="AC69" s="342"/>
      <c r="AD69" s="59"/>
    </row>
    <row r="70" spans="2:30" ht="43" customHeight="1" thickBot="1" x14ac:dyDescent="0.6">
      <c r="B70" s="49"/>
      <c r="C70" s="153">
        <v>10100</v>
      </c>
      <c r="D70" s="154" t="s">
        <v>25</v>
      </c>
      <c r="E70" s="80"/>
      <c r="F70" s="80"/>
      <c r="G70" s="80"/>
      <c r="H70" s="220" t="str">
        <f>IF((E70*F70)+G70=0,"",(E70*F70)+G70)</f>
        <v/>
      </c>
      <c r="I70" s="157">
        <v>60</v>
      </c>
      <c r="J70" s="208" t="str">
        <f>IFERROR((H70*I70)/1000,"")</f>
        <v/>
      </c>
      <c r="K70" s="209"/>
      <c r="L70" s="210"/>
      <c r="M70" s="209"/>
      <c r="N70" s="274" t="str">
        <f>IFERROR((J70+K70)/L70+M70,"")</f>
        <v/>
      </c>
      <c r="O70" s="336" t="s">
        <v>35</v>
      </c>
      <c r="P70" s="80"/>
      <c r="Q70" s="220" t="s">
        <v>36</v>
      </c>
      <c r="R70" s="80"/>
      <c r="S70" s="211"/>
      <c r="T70" s="471" t="str">
        <f>IFERROR((N70/1000)+P70+R70+S70,"")</f>
        <v/>
      </c>
      <c r="U70" s="471"/>
      <c r="V70" s="292" t="str">
        <f>IFERROR(X70-T70,"")</f>
        <v/>
      </c>
      <c r="W70" s="313" t="str">
        <f>IFERROR(V70/T70,"")</f>
        <v/>
      </c>
      <c r="X70" s="314">
        <f>VLOOKUP(C70,ANTM_E2.3_Commercial!C$16:E$90,3,0)</f>
        <v>0</v>
      </c>
      <c r="Y70" s="51"/>
      <c r="Z70" s="51"/>
      <c r="AA70" s="51"/>
      <c r="AB70" s="69"/>
      <c r="AC70" s="69"/>
      <c r="AD70" s="59"/>
    </row>
    <row r="71" spans="2:30" ht="43" customHeight="1" x14ac:dyDescent="0.55000000000000004">
      <c r="B71" s="49"/>
      <c r="C71" s="51"/>
      <c r="D71" s="51"/>
      <c r="E71" s="51"/>
      <c r="F71" s="51"/>
      <c r="G71" s="51"/>
      <c r="H71" s="51"/>
      <c r="I71" s="51"/>
      <c r="J71" s="51"/>
      <c r="K71" s="51"/>
      <c r="L71" s="51"/>
      <c r="M71" s="51"/>
      <c r="N71" s="51"/>
      <c r="O71" s="51"/>
      <c r="P71" s="51"/>
      <c r="Q71" s="51"/>
      <c r="R71" s="51"/>
      <c r="S71" s="51"/>
      <c r="T71" s="51"/>
      <c r="U71" s="51"/>
      <c r="V71" s="283"/>
      <c r="W71" s="283"/>
      <c r="X71" s="51"/>
      <c r="Y71" s="51"/>
      <c r="Z71" s="51"/>
      <c r="AA71" s="51"/>
      <c r="AB71" s="69"/>
      <c r="AC71" s="69"/>
      <c r="AD71" s="59"/>
    </row>
    <row r="72" spans="2:30" ht="43" customHeight="1" x14ac:dyDescent="0.55000000000000004">
      <c r="B72" s="49"/>
      <c r="C72" s="51"/>
      <c r="D72" s="51"/>
      <c r="E72" s="51"/>
      <c r="F72" s="51"/>
      <c r="G72" s="51"/>
      <c r="H72" s="51"/>
      <c r="I72" s="51"/>
      <c r="J72" s="51"/>
      <c r="K72" s="51"/>
      <c r="L72" s="51"/>
      <c r="M72" s="51"/>
      <c r="N72" s="51"/>
      <c r="O72" s="51"/>
      <c r="P72" s="51"/>
      <c r="Q72" s="51"/>
      <c r="R72" s="51"/>
      <c r="S72" s="51"/>
      <c r="T72" s="51"/>
      <c r="U72" s="51"/>
      <c r="V72" s="283"/>
      <c r="W72" s="283"/>
      <c r="X72" s="51"/>
      <c r="Y72" s="51"/>
      <c r="Z72" s="51"/>
      <c r="AA72" s="51"/>
      <c r="AB72" s="69"/>
      <c r="AC72" s="69"/>
      <c r="AD72" s="59"/>
    </row>
    <row r="73" spans="2:30" ht="19" thickBot="1" x14ac:dyDescent="0.6">
      <c r="B73" s="52"/>
      <c r="C73" s="60"/>
      <c r="D73" s="60"/>
      <c r="E73" s="60"/>
      <c r="F73" s="60"/>
      <c r="G73" s="60"/>
      <c r="H73" s="60"/>
      <c r="I73" s="60"/>
      <c r="J73" s="60"/>
      <c r="K73" s="60"/>
      <c r="L73" s="143"/>
      <c r="M73" s="143"/>
      <c r="N73" s="143"/>
      <c r="O73" s="143"/>
      <c r="P73" s="143"/>
      <c r="Q73" s="143"/>
      <c r="R73" s="143"/>
      <c r="S73" s="143"/>
      <c r="T73" s="143"/>
      <c r="U73" s="143"/>
      <c r="V73" s="76"/>
      <c r="W73" s="76"/>
      <c r="X73" s="143"/>
      <c r="Y73" s="143"/>
      <c r="Z73" s="143"/>
      <c r="AA73" s="143"/>
      <c r="AB73" s="143"/>
      <c r="AC73" s="143"/>
      <c r="AD73" s="62"/>
    </row>
  </sheetData>
  <sheetProtection algorithmName="SHA-512" hashValue="nGYiIoSfLHtbbv8wx1GtHZCVtNZV2/9+igHnhSIF0JJS3MJEwkuHlM+2GVVzPkW2IWZhzJvK3W8ifVpJdweAjw==" saltValue="YBcgKrdoZWqbNNx9SWSQEQ==" spinCount="100000" sheet="1" selectLockedCells="1"/>
  <protectedRanges>
    <protectedRange sqref="C70:D72" name="Whole table_1_3_2_8" securityDescriptor="O:WDG:WDD:(A;;CC;;;S-1-5-21-1972947126-4036046197-3403558240-38262)"/>
    <protectedRange sqref="Z25:AA25 Z35:AA35 Z45:AA45 Z55:AA55" name="Answers_1" securityDescriptor="O:WDG:WDD:(A;;CC;;;WD)"/>
    <protectedRange sqref="Z25:AA31 Z33:AA37 Z45:AA51 Z53:AA57" name="Whole table_3_1" securityDescriptor="O:WDG:WDD:(A;;CC;;;S-1-5-21-1972947126-4036046197-3403558240-38262)"/>
  </protectedRanges>
  <mergeCells count="47">
    <mergeCell ref="T70:U70"/>
    <mergeCell ref="O64:U66"/>
    <mergeCell ref="S67:S68"/>
    <mergeCell ref="Z67:AC69"/>
    <mergeCell ref="Z65:AC66"/>
    <mergeCell ref="T69:U69"/>
    <mergeCell ref="W67:W68"/>
    <mergeCell ref="V67:V68"/>
    <mergeCell ref="X67:X68"/>
    <mergeCell ref="T67:U68"/>
    <mergeCell ref="U48:X49"/>
    <mergeCell ref="O48:T49"/>
    <mergeCell ref="E56:F56"/>
    <mergeCell ref="E57:F57"/>
    <mergeCell ref="E58:F58"/>
    <mergeCell ref="E59:F59"/>
    <mergeCell ref="I49:K49"/>
    <mergeCell ref="E51:F51"/>
    <mergeCell ref="E52:F52"/>
    <mergeCell ref="E53:F53"/>
    <mergeCell ref="E54:F54"/>
    <mergeCell ref="E55:F55"/>
    <mergeCell ref="C7:D7"/>
    <mergeCell ref="Z21:AC22"/>
    <mergeCell ref="D21:D23"/>
    <mergeCell ref="E21:G22"/>
    <mergeCell ref="U21:X22"/>
    <mergeCell ref="O21:T22"/>
    <mergeCell ref="Z23:AC57"/>
    <mergeCell ref="C48:C50"/>
    <mergeCell ref="D48:D50"/>
    <mergeCell ref="C21:C23"/>
    <mergeCell ref="E48:N48"/>
    <mergeCell ref="E49:H49"/>
    <mergeCell ref="E50:F50"/>
    <mergeCell ref="L49:N49"/>
    <mergeCell ref="H21:H23"/>
    <mergeCell ref="I21:N21"/>
    <mergeCell ref="I22:K22"/>
    <mergeCell ref="L22:N22"/>
    <mergeCell ref="C67:C68"/>
    <mergeCell ref="D67:D68"/>
    <mergeCell ref="O67:P67"/>
    <mergeCell ref="Q67:R67"/>
    <mergeCell ref="E67:G67"/>
    <mergeCell ref="H67:I67"/>
    <mergeCell ref="J67:M67"/>
  </mergeCells>
  <dataValidations count="9">
    <dataValidation type="decimal" allowBlank="1" showInputMessage="1" showErrorMessage="1" sqref="T25:T42 S70" xr:uid="{1AB783A3-FAC3-49A1-8C8A-E15C85ED4689}">
      <formula1>0</formula1>
      <formula2>1000000000</formula2>
    </dataValidation>
    <dataValidation type="decimal" allowBlank="1" showInputMessage="1" showErrorMessage="1" sqref="T52:T59" xr:uid="{BC828F71-A18C-48BF-BECF-A3DF08F9BDEB}">
      <formula1>0</formula1>
      <formula2>1000000000</formula2>
    </dataValidation>
    <dataValidation type="decimal" allowBlank="1" showInputMessage="1" showErrorMessage="1" sqref="Q52:Q59" xr:uid="{6D6985E2-6AB6-49E5-8235-37285F3DB921}">
      <formula1>0</formula1>
      <formula2>1000000000</formula2>
    </dataValidation>
    <dataValidation type="decimal" allowBlank="1" showInputMessage="1" showErrorMessage="1" sqref="K71:K72 M71:M72 R71:R72 E71:G72 L71:L72 P71:P72 S71:S72" xr:uid="{B7985131-AE0E-4618-97B7-E4A14299BE70}">
      <formula1>0.01</formula1>
      <formula2>5000</formula2>
    </dataValidation>
    <dataValidation type="decimal" allowBlank="1" showInputMessage="1" showErrorMessage="1" sqref="K70" xr:uid="{749DBB28-E501-432D-9E38-1ACFF967AB49}">
      <formula1>0</formula1>
      <formula2>1000000000</formula2>
    </dataValidation>
    <dataValidation type="decimal" allowBlank="1" showInputMessage="1" showErrorMessage="1" sqref="E25:G42 P52:P59 R52:R59 M70 P70 R70" xr:uid="{14955B3A-5210-40E0-97F9-D90376E69DEF}">
      <formula1>0</formula1>
      <formula2>100000000</formula2>
    </dataValidation>
    <dataValidation type="decimal" allowBlank="1" showInputMessage="1" showErrorMessage="1" sqref="N25:N42 H52:H59 K52:K59 N52:N59 L70" xr:uid="{468EE3F4-EC68-4FCC-A367-8441738D3864}">
      <formula1>0</formula1>
      <formula2>10000000000</formula2>
    </dataValidation>
    <dataValidation type="decimal" allowBlank="1" showInputMessage="1" showErrorMessage="1" sqref="P25:R42" xr:uid="{6FD6D3F1-B4D7-4C81-A3B3-63DC1C380010}">
      <formula1>0</formula1>
      <formula2>10000000</formula2>
    </dataValidation>
    <dataValidation type="decimal" allowBlank="1" showInputMessage="1" showErrorMessage="1" sqref="E70:G70" xr:uid="{3586B390-F1C2-40AC-B367-D957CB968464}">
      <formula1>0</formula1>
      <formula2>10000000000000</formula2>
    </dataValidation>
  </dataValidations>
  <pageMargins left="0.25" right="0.25" top="0.75" bottom="0.75" header="0.3" footer="0.3"/>
  <pageSetup paperSize="8" scale="1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c097f1e6-5941-48e7-ac45-8c5509127d4f" ContentTypeId="0x01010014768F94803F42BEA62C5B7969543DC7"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Working Document" ma:contentTypeID="0x01010014768F94803F42BEA62C5B7969543DC700917EFF373BA75D49A2E0BB6A0476FFB4" ma:contentTypeVersion="123" ma:contentTypeDescription="A work in progress document. &#10;Retention period upon archiving: 0 years." ma:contentTypeScope="" ma:versionID="67dfca3282ad3a10fa36cd804d97915a">
  <xsd:schema xmlns:xsd="http://www.w3.org/2001/XMLSchema" xmlns:xs="http://www.w3.org/2001/XMLSchema" xmlns:p="http://schemas.microsoft.com/office/2006/metadata/properties" xmlns:ns2="5befff70-cd2d-47a2-b049-f4f02aaaef0c" targetNamespace="http://schemas.microsoft.com/office/2006/metadata/properties" ma:root="true" ma:fieldsID="36effd982bbaef74aa46d224c5a5cde1" ns2:_="">
    <xsd:import namespace="5befff70-cd2d-47a2-b049-f4f02aaaef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efff70-cd2d-47a2-b049-f4f02aaaef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44EE5F-7E53-4F22-AD76-2FF9DFBC79E5}">
  <ds:schemaRefs>
    <ds:schemaRef ds:uri="Microsoft.SharePoint.Taxonomy.ContentTypeSync"/>
  </ds:schemaRefs>
</ds:datastoreItem>
</file>

<file path=customXml/itemProps2.xml><?xml version="1.0" encoding="utf-8"?>
<ds:datastoreItem xmlns:ds="http://schemas.openxmlformats.org/officeDocument/2006/customXml" ds:itemID="{00E8E0D8-5DD8-4C06-B930-E8BE2C9107AD}">
  <ds:schemaRefs>
    <ds:schemaRef ds:uri="http://schemas.microsoft.com/sharepoint/events"/>
  </ds:schemaRefs>
</ds:datastoreItem>
</file>

<file path=customXml/itemProps3.xml><?xml version="1.0" encoding="utf-8"?>
<ds:datastoreItem xmlns:ds="http://schemas.openxmlformats.org/officeDocument/2006/customXml" ds:itemID="{0AFB37D1-644B-42A7-921A-EEDD97AD69D7}">
  <ds:schemaRefs>
    <ds:schemaRef ds:uri="http://purl.org/dc/dcmitype/"/>
    <ds:schemaRef ds:uri="http://schemas.microsoft.com/office/infopath/2007/PartnerControls"/>
    <ds:schemaRef ds:uri="5befff70-cd2d-47a2-b049-f4f02aaaef0c"/>
    <ds:schemaRef ds:uri="http://purl.org/dc/term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53484389-D277-4725-9459-E7A4B6877B48}">
  <ds:schemaRefs>
    <ds:schemaRef ds:uri="http://schemas.microsoft.com/sharepoint/v3/contenttype/forms"/>
  </ds:schemaRefs>
</ds:datastoreItem>
</file>

<file path=customXml/itemProps5.xml><?xml version="1.0" encoding="utf-8"?>
<ds:datastoreItem xmlns:ds="http://schemas.openxmlformats.org/officeDocument/2006/customXml" ds:itemID="{2A36AD7F-2728-498A-A64E-FB69D1D504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efff70-cd2d-47a2-b049-f4f02aaae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Overview &amp; Instructions</vt:lpstr>
      <vt:lpstr>ARV_E2.1_Commercial</vt:lpstr>
      <vt:lpstr>E2.2_ARV_Cost Breakdown</vt:lpstr>
      <vt:lpstr>ANTM_E2.3_Commercial</vt:lpstr>
      <vt:lpstr>E2.4_ANTM_Cost Breakdown</vt:lpstr>
      <vt:lpstr>ANTM_E2.3_Commercial!Print_Area</vt:lpstr>
      <vt:lpstr>ARV_E2.1_Commercial!Print_Area</vt:lpstr>
      <vt:lpstr>'E2.2_ARV_Cost Breakdown'!Print_Area</vt:lpstr>
      <vt:lpstr>'E2.4_ANTM_Cost Breakdown'!Print_Area</vt:lpstr>
      <vt:lpstr>'Overview &amp; Instructions'!Print_Area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Marlene Coffy</dc:creator>
  <cp:lastModifiedBy>ren wanlin</cp:lastModifiedBy>
  <cp:lastPrinted>2022-02-21T08:05:08Z</cp:lastPrinted>
  <dcterms:created xsi:type="dcterms:W3CDTF">2021-06-11T12:32:40Z</dcterms:created>
  <dcterms:modified xsi:type="dcterms:W3CDTF">2022-04-11T15:09:25Z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0x01010014768F94803F42BEA62C5B7969543DC700917EFF373BA75D49A2E0BB6A0476FFB4</vt:lpwstr>
  </property>
  <property fmtid="{D5CDD505-2E9C-101B-9397-08002B2CF9AE}" pid="3" name="_dlc_DocIdItemGuid">
    <vt:lpwstr>1e395f06-5903-4a1c-9277-5c42d296b32e</vt:lpwstr>
  </property>
  <property fmtid="{D5CDD505-2E9C-101B-9397-08002B2CF9AE}" pid="4" name="_dlc_DocId">
    <vt:lpwstr>Z5ZH2PE7JFP7-857985239-12755</vt:lpwstr>
  </property>
  <property fmtid="{D5CDD505-2E9C-101B-9397-08002B2CF9AE}" pid="5" name="_dlc_DocIdUrl">
    <vt:lpwstr>https://tgf.sharepoint.com/sites/TSSSC1/SOSS/_layouts/15/DocIdRedir.aspx?ID=Z5ZH2PE7JFP7-857985239-12755, Z5ZH2PE7JFP7-857985239-12755</vt:lpwstr>
  </property>
  <property fmtid="{D5CDD505-2E9C-101B-9397-08002B2CF9AE}" pid="6" name="SV_QUERY_LIST_4F35BF76-6C0D-4D9B-82B2-816C12CF3733">
    <vt:lpwstr>empty_477D106A-C0D6-4607-AEBD-E2C9D60EA279</vt:lpwstr>
  </property>
  <property fmtid="{D5CDD505-2E9C-101B-9397-08002B2CF9AE}" pid="7" name="SV_HIDDEN_GRID_QUERY_LIST_4F35BF76-6C0D-4D9B-82B2-816C12CF3733">
    <vt:lpwstr>empty_477D106A-C0D6-4607-AEBD-E2C9D60EA279</vt:lpwstr>
  </property>
</Properties>
</file>